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1_AGENDA MsU\040_MAJETOK\INT\ENERGIE 2024\2024 Verejné obstarávanie na rok 2025\PLYN\"/>
    </mc:Choice>
  </mc:AlternateContent>
  <xr:revisionPtr revIDLastSave="391" documentId="13_ncr:1_{BAB90B8C-6342-4CE1-AA4D-CB48C934A1AA}" xr6:coauthVersionLast="47" xr6:coauthVersionMax="47" xr10:uidLastSave="{2DAD5B07-BCA6-4F70-A5F2-96C5512C559C}"/>
  <bookViews>
    <workbookView xWindow="0" yWindow="0" windowWidth="28800" windowHeight="11025" xr2:uid="{00000000-000D-0000-FFFF-FFFF00000000}"/>
  </bookViews>
  <sheets>
    <sheet name="Zoznam OM PLYN" sheetId="1" r:id="rId1"/>
  </sheets>
  <definedNames>
    <definedName name="_xlnm._FilterDatabase" localSheetId="0" hidden="1">'Zoznam OM PLYN'!$A$1:$P$58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O34" i="1"/>
  <c r="O16" i="1" l="1"/>
  <c r="O58" i="1" s="1"/>
</calcChain>
</file>

<file path=xl/sharedStrings.xml><?xml version="1.0" encoding="utf-8"?>
<sst xmlns="http://schemas.openxmlformats.org/spreadsheetml/2006/main" count="1294" uniqueCount="218">
  <si>
    <t>POD kód OM</t>
  </si>
  <si>
    <t>Názov organizácie</t>
  </si>
  <si>
    <t>IČO organizácie</t>
  </si>
  <si>
    <t>Adresa organizácie</t>
  </si>
  <si>
    <t>Zriaďovateľ</t>
  </si>
  <si>
    <t>Štatutár</t>
  </si>
  <si>
    <t>Meno a priezvisko štatutára</t>
  </si>
  <si>
    <t>Email štatutára</t>
  </si>
  <si>
    <t>Mobil štatutára</t>
  </si>
  <si>
    <t>Obec</t>
  </si>
  <si>
    <t>Adresa OM</t>
  </si>
  <si>
    <t>Začiatok dodávky plynu od:</t>
  </si>
  <si>
    <t xml:space="preserve"> Na počet 
mesiacov</t>
  </si>
  <si>
    <t>Ročné zmluvné množstvo RZM do CVO [MWh]</t>
  </si>
  <si>
    <t>Distribučná tarifa</t>
  </si>
  <si>
    <t>Fakturačné obdobie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</si>
  <si>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</si>
  <si>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</si>
  <si>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</si>
  <si>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</si>
  <si>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</si>
  <si>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</si>
  <si>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</si>
  <si>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</si>
  <si>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</si>
  <si>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</si>
  <si>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</si>
  <si>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</si>
  <si>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SKSPPDIS000110107595</t>
  </si>
  <si>
    <t>Mesto Pezinok</t>
  </si>
  <si>
    <t>Radničné námestie 7, 902 14 Pezinok</t>
  </si>
  <si>
    <t>primátor</t>
  </si>
  <si>
    <t>JUDr. Roman Mács</t>
  </si>
  <si>
    <t>roman.macs@msupezinok.sk</t>
  </si>
  <si>
    <t>Pezinok</t>
  </si>
  <si>
    <t>Bratislavská 22</t>
  </si>
  <si>
    <t>MT5</t>
  </si>
  <si>
    <t>ročne</t>
  </si>
  <si>
    <t>-</t>
  </si>
  <si>
    <t>SKSPPDIS000110113855</t>
  </si>
  <si>
    <t>Cajlanská 95</t>
  </si>
  <si>
    <t>SKSPPDIS000110113856</t>
  </si>
  <si>
    <t>Hrnčiarska 44</t>
  </si>
  <si>
    <t>MT4</t>
  </si>
  <si>
    <t>SKSPPDIS000110106580</t>
  </si>
  <si>
    <t>Kollárova 1</t>
  </si>
  <si>
    <t>MT7</t>
  </si>
  <si>
    <t>SKSPPDIS000110106581</t>
  </si>
  <si>
    <t>Kollárova 1/A</t>
  </si>
  <si>
    <t>SKSPPDIS000110102853</t>
  </si>
  <si>
    <t>Radničné námestie 7</t>
  </si>
  <si>
    <t>MT8</t>
  </si>
  <si>
    <t>SKSPPDIS000110109959</t>
  </si>
  <si>
    <t>Komenského 23</t>
  </si>
  <si>
    <t>MT6</t>
  </si>
  <si>
    <t>SKSPPDIS000110109960</t>
  </si>
  <si>
    <t>Cajlanská 88</t>
  </si>
  <si>
    <t>MT3</t>
  </si>
  <si>
    <t>SKSPPDIS000110109961</t>
  </si>
  <si>
    <t>Holubyho 22</t>
  </si>
  <si>
    <t>SKSPPDIS000110106190</t>
  </si>
  <si>
    <t>M.R.Štefánika 10</t>
  </si>
  <si>
    <t>SKSPPDIS010110003134</t>
  </si>
  <si>
    <t>M.R. Štefánika 1</t>
  </si>
  <si>
    <t>SKSPPDIS010110003546</t>
  </si>
  <si>
    <t>Radničné námestie 9</t>
  </si>
  <si>
    <t>SKSPPDIS000110100816</t>
  </si>
  <si>
    <t>Mladoboleslavská 7</t>
  </si>
  <si>
    <t>SKSPPDIS000110106579</t>
  </si>
  <si>
    <t>Holubyho 14</t>
  </si>
  <si>
    <t>MT1</t>
  </si>
  <si>
    <t>SKSPPDIS000130020163</t>
  </si>
  <si>
    <t>Holubyho 42</t>
  </si>
  <si>
    <t>S9</t>
  </si>
  <si>
    <t>mesačne</t>
  </si>
  <si>
    <t>SKSPPDIS000110107580</t>
  </si>
  <si>
    <t>Centrum voľného času</t>
  </si>
  <si>
    <t>Mladoboleslavská 1113/3, 902 01 Pezinok</t>
  </si>
  <si>
    <t>riaditeľka</t>
  </si>
  <si>
    <t>Mgr. Zuzana Majerníková</t>
  </si>
  <si>
    <t>cvcpezinok@cvcpezinok.sk</t>
  </si>
  <si>
    <t>Mladoboleslavská 3</t>
  </si>
  <si>
    <t>SKSPPDIS000110107579</t>
  </si>
  <si>
    <t>Materská škola Vajanského</t>
  </si>
  <si>
    <t>Vajanského 16, 902 01 Pezinok</t>
  </si>
  <si>
    <t>Mgr. Jana Luzová</t>
  </si>
  <si>
    <t>skolka_vajanskeho@outlook.sk</t>
  </si>
  <si>
    <t>Vajanského 16</t>
  </si>
  <si>
    <t>SKSPPDIS000110107578</t>
  </si>
  <si>
    <t>Materská škola Svätoplukova</t>
  </si>
  <si>
    <t>Svätoplukova 51,902 01 Pezinok</t>
  </si>
  <si>
    <t>Lýdia Babalová</t>
  </si>
  <si>
    <t>mssvatoplukova@azet.sk</t>
  </si>
  <si>
    <t>Svätoplukova 51</t>
  </si>
  <si>
    <t>MT2</t>
  </si>
  <si>
    <t>SKSPPDIS000110107577</t>
  </si>
  <si>
    <t>Materská škola Záhradná</t>
  </si>
  <si>
    <t>Záhradná 34, 902 01 Pezinok</t>
  </si>
  <si>
    <t>Jarmila Stražayová</t>
  </si>
  <si>
    <t>mszahradna@gmail.com</t>
  </si>
  <si>
    <t>Záhradná 34</t>
  </si>
  <si>
    <t>SKSPPDIS000128685560</t>
  </si>
  <si>
    <t>Materská škola gen. Pekníka</t>
  </si>
  <si>
    <t>gen. Pekníka 2, 902 01 Pezinok</t>
  </si>
  <si>
    <t>Bc. Edita Varechová</t>
  </si>
  <si>
    <t>mspeknika@azet.sk</t>
  </si>
  <si>
    <t>Cajlanská 7</t>
  </si>
  <si>
    <t>SKSPPDIS000110114287</t>
  </si>
  <si>
    <t>SKSPPDIS000110107573</t>
  </si>
  <si>
    <t>gen. Pekníka 2</t>
  </si>
  <si>
    <t>SKSPPDIS000110107572</t>
  </si>
  <si>
    <t>Materská škola Bystrická</t>
  </si>
  <si>
    <t>Bystrická 1, 902 01 Pezinok</t>
  </si>
  <si>
    <t>Mgr. Andrea Hájičková</t>
  </si>
  <si>
    <t>msbystrickapk@centrum.sk</t>
  </si>
  <si>
    <t>Bystrická 1</t>
  </si>
  <si>
    <t>SKSPPDIS000110108975</t>
  </si>
  <si>
    <t>Základná umelecká škola Eugena Suchoňa v Pezinku</t>
  </si>
  <si>
    <t>M.R.Štefánika 9, 902 01 Pezinok</t>
  </si>
  <si>
    <t>riaditeľ</t>
  </si>
  <si>
    <t>Mgr.art. Rudolf Pepucha, ArtD.</t>
  </si>
  <si>
    <t>riaditelzuspk@gmail.com</t>
  </si>
  <si>
    <t>M. R. Štefánika 9</t>
  </si>
  <si>
    <t>SKSPPDIS000130020122</t>
  </si>
  <si>
    <t>Pezinská mestská spoločnosť, s.r.o.</t>
  </si>
  <si>
    <t>Hollého 2, 902 01 Pezinok</t>
  </si>
  <si>
    <t>konateľ</t>
  </si>
  <si>
    <t>Ing. Juraj Pátek</t>
  </si>
  <si>
    <t>juraj.patek@pmspezinok.sk</t>
  </si>
  <si>
    <t>Hollého 2</t>
  </si>
  <si>
    <t xml:space="preserve">MT8 </t>
  </si>
  <si>
    <t>SKSPPDIS000110106707</t>
  </si>
  <si>
    <t>Základná škola</t>
  </si>
  <si>
    <t>Na bielenisku 2, 902 01 Pezinok</t>
  </si>
  <si>
    <t>Mgr. Ingrid Jurčová</t>
  </si>
  <si>
    <t>riaditelka@zsnabielenisku.sk</t>
  </si>
  <si>
    <t>Na bielenisku 2 var</t>
  </si>
  <si>
    <t>SKSPPDlS070110028034</t>
  </si>
  <si>
    <t>Na bielenisku 2 kur</t>
  </si>
  <si>
    <t>SKSPPDIS000110112390</t>
  </si>
  <si>
    <t>Základná škola s materskou školou</t>
  </si>
  <si>
    <t>Orešie 3, 902 01 Pezinok</t>
  </si>
  <si>
    <t>Mgr. Gabriela Fornerová</t>
  </si>
  <si>
    <t>zsgrinava@gmail.com</t>
  </si>
  <si>
    <t>Štúrová 32 Pezinok</t>
  </si>
  <si>
    <t>M7</t>
  </si>
  <si>
    <t>SKSPPDIS000110106932</t>
  </si>
  <si>
    <t xml:space="preserve">Orešie 4 </t>
  </si>
  <si>
    <t>SKSPPDIS000110113821</t>
  </si>
  <si>
    <t>SKSPPDIS000110106665</t>
  </si>
  <si>
    <t>Základna škola</t>
  </si>
  <si>
    <t>Fándlyho 11,902 01 Pezinok</t>
  </si>
  <si>
    <t>Ing. Monika Hlúšková</t>
  </si>
  <si>
    <t>sekretariat@zsfandlyho.sk</t>
  </si>
  <si>
    <t>Fándlyho 11</t>
  </si>
  <si>
    <t>SKSPPDIS000110106575</t>
  </si>
  <si>
    <t>Kupeckého 74, 902 01 Pezinok</t>
  </si>
  <si>
    <t>Mgr. Katarína Volánková</t>
  </si>
  <si>
    <t>skola@zsjanakupeckeho.sk</t>
  </si>
  <si>
    <t>Kupeckého 74</t>
  </si>
  <si>
    <t>SKSPPDIS030110022020</t>
  </si>
  <si>
    <t>SKSPPDIS000110107575</t>
  </si>
  <si>
    <t>Materská škola</t>
  </si>
  <si>
    <t>Za hradbami 1, 902 01 Pezinok</t>
  </si>
  <si>
    <t>Mária Nogová</t>
  </si>
  <si>
    <t>maja.nogova@centrum.sk</t>
  </si>
  <si>
    <t>Za hradbami 1</t>
  </si>
  <si>
    <t>SKSPPDIS000110107574</t>
  </si>
  <si>
    <t>Za hradbami 2</t>
  </si>
  <si>
    <t>SKSPPDIS000110107576</t>
  </si>
  <si>
    <t>Holubyho 49</t>
  </si>
  <si>
    <t>SKSPPDIS5000110114491</t>
  </si>
  <si>
    <t>Mestský podnik služieb</t>
  </si>
  <si>
    <t>Trnavská 10, 902 01 Pezinok</t>
  </si>
  <si>
    <t>riaditeľ, dočasne poverený</t>
  </si>
  <si>
    <t>Rudolf Mihalovič</t>
  </si>
  <si>
    <t>rudolf.mihalovic@mpspezinok.sk</t>
  </si>
  <si>
    <t>Hroznova 5</t>
  </si>
  <si>
    <t>SKSPPDIS5020119000352</t>
  </si>
  <si>
    <t>Hroznova 13</t>
  </si>
  <si>
    <t>SKSPPDIS000110114074</t>
  </si>
  <si>
    <t>Hroznova 9</t>
  </si>
  <si>
    <t>SKSPPDIS000110113645</t>
  </si>
  <si>
    <t>Hroznova 11</t>
  </si>
  <si>
    <t>SKSPPDIS010110008164</t>
  </si>
  <si>
    <t>Vinohradnícka 1164, Limbach</t>
  </si>
  <si>
    <t>SKSPPDIS010110008976</t>
  </si>
  <si>
    <t>Trnavská 22</t>
  </si>
  <si>
    <t>SKSPPDIS010110011630</t>
  </si>
  <si>
    <t>K.Franklovej 1</t>
  </si>
  <si>
    <t>SKSPPDIS010110011631</t>
  </si>
  <si>
    <t>K.Franklovej 3</t>
  </si>
  <si>
    <t>SKSPPDIS010110013876</t>
  </si>
  <si>
    <t>K.Franklovej 5</t>
  </si>
  <si>
    <t>SKSPPDIS010110008350</t>
  </si>
  <si>
    <t>Holubyho 16</t>
  </si>
  <si>
    <t>SKSPPDIS000110109001</t>
  </si>
  <si>
    <t>Hroznova 3</t>
  </si>
  <si>
    <t>SKSPPDIS010110015893</t>
  </si>
  <si>
    <t>E.Suchoňa 1</t>
  </si>
  <si>
    <t>SKSPPDIS010110017301</t>
  </si>
  <si>
    <t>Veltlínska 3</t>
  </si>
  <si>
    <t>SKSPPDIS020119000263</t>
  </si>
  <si>
    <t>Zumberská 1</t>
  </si>
  <si>
    <t>SKSPPDIS000110112277</t>
  </si>
  <si>
    <t>Orešie 34</t>
  </si>
  <si>
    <t>SKSPPDIS010110008833</t>
  </si>
  <si>
    <t>Silvanova 7-21</t>
  </si>
  <si>
    <t>SKSPPDIS000110109560</t>
  </si>
  <si>
    <t>Komeského 30</t>
  </si>
  <si>
    <t>SKSPPDIS000110109384</t>
  </si>
  <si>
    <t>Trnavská 10</t>
  </si>
  <si>
    <t>SKSPPDIS000110110042</t>
  </si>
  <si>
    <t>Šenkvická 9</t>
  </si>
  <si>
    <t>SKSPPDIS010110019518</t>
  </si>
  <si>
    <t>E.Suchoňa 168</t>
  </si>
  <si>
    <t>SPOLU</t>
  </si>
  <si>
    <t xml:space="preserve"> 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</si>
</sst>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0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Aptos Narrow"/>
    </font>
    <font>
      <sz val="11"/>
      <color rgb="FF242424"/>
      <name val="Aptos Narrow"/>
    </font>
    <font>
      <u/>
      <sz val="11"/>
      <color theme="10"/>
      <name val="Aptos Narrow"/>
    </font>
    <font>
      <sz val="11"/>
      <name val="Aptos Narrow"/>
    </font>
    <font>
      <sz val="11"/>
      <color rgb="FFFF0000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3" fontId="3" fillId="0" borderId="0" xfId="0" applyNumberFormat="1" applyFont="1"/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3" fontId="6" fillId="0" borderId="1" xfId="0" applyNumberFormat="1" applyFont="1" applyBorder="1"/>
    <xf numFmtId="0" fontId="5" fillId="0" borderId="1" xfId="0" applyFont="1" applyBorder="1" applyAlignment="1">
      <alignment horizontal="left"/>
    </xf>
    <xf numFmtId="0" fontId="7" fillId="0" borderId="1" xfId="1" applyFont="1" applyBorder="1"/>
    <xf numFmtId="3" fontId="5" fillId="0" borderId="1" xfId="0" applyNumberFormat="1" applyFont="1" applyBorder="1"/>
    <xf numFmtId="1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/>
    <xf numFmtId="0" fontId="9" fillId="0" borderId="1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8" fillId="0" borderId="1" xfId="0" applyFont="1" applyBorder="1" applyAlignment="1">
      <alignment horizont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9" fillId="0" borderId="1" xfId="0" applyNumberFormat="1" applyFont="1" applyBorder="1"/>
    <xf numFmtId="164" fontId="9" fillId="0" borderId="1" xfId="0" applyNumberFormat="1" applyFont="1" applyBorder="1"/>
    <xf numFmtId="0" fontId="8" fillId="0" borderId="1" xfId="0" applyFont="1" applyBorder="1"/>
    <xf numFmtId="0" fontId="3" fillId="3" borderId="3" xfId="0" applyFont="1" applyFill="1" applyBorder="1"/>
    <xf numFmtId="164" fontId="2" fillId="3" borderId="4" xfId="0" applyNumberFormat="1" applyFont="1" applyFill="1" applyBorder="1"/>
    <xf numFmtId="0" fontId="2" fillId="3" borderId="5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Hyperlink" xfId="1" xr:uid="{00000000-000B-0000-0000-000008000000}"/>
    <cellStyle name="Normálna" xfId="0" builtinId="0"/>
  </cellStyles>
  <dxfs count="0"/>
  <tableStyles count="0" defaultTableStyle="TableStyleMedium2" defaultPivotStyle="PivotStyleLight16"/>
  <colors>
    <mruColors>
      <color rgb="FF66FFFF"/>
      <color rgb="FFFFCC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oman.macs@msupezinok.sk" TargetMode="External"/><Relationship Id="rId18" Type="http://schemas.openxmlformats.org/officeDocument/2006/relationships/hyperlink" Target="mailto:mssvatoplukova@azet.sk" TargetMode="External"/><Relationship Id="rId26" Type="http://schemas.openxmlformats.org/officeDocument/2006/relationships/hyperlink" Target="mailto:riaditelka@zsnabielenisku.sk" TargetMode="External"/><Relationship Id="rId39" Type="http://schemas.openxmlformats.org/officeDocument/2006/relationships/hyperlink" Target="mailto:rudolf.mihalovic@mpspezinok.sk" TargetMode="External"/><Relationship Id="rId21" Type="http://schemas.openxmlformats.org/officeDocument/2006/relationships/hyperlink" Target="mailto:mspeknika@azet.sk" TargetMode="External"/><Relationship Id="rId34" Type="http://schemas.openxmlformats.org/officeDocument/2006/relationships/hyperlink" Target="mailto:rudolf.mihalovic@mpspezinok.sk" TargetMode="External"/><Relationship Id="rId42" Type="http://schemas.openxmlformats.org/officeDocument/2006/relationships/hyperlink" Target="mailto:rudolf.mihalovic@mpspezinok.sk" TargetMode="External"/><Relationship Id="rId47" Type="http://schemas.openxmlformats.org/officeDocument/2006/relationships/hyperlink" Target="mailto:rudolf.mihalovic@mpspezinok.sk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roman.macs@msupezinok.sk" TargetMode="External"/><Relationship Id="rId2" Type="http://schemas.openxmlformats.org/officeDocument/2006/relationships/hyperlink" Target="mailto:roman.macs@msupezinok.sk" TargetMode="External"/><Relationship Id="rId16" Type="http://schemas.openxmlformats.org/officeDocument/2006/relationships/hyperlink" Target="mailto:rudolf.mihalovic@mpspezinok.sk" TargetMode="External"/><Relationship Id="rId29" Type="http://schemas.openxmlformats.org/officeDocument/2006/relationships/hyperlink" Target="mailto:skola@zsjanakupeckeho.sk" TargetMode="External"/><Relationship Id="rId11" Type="http://schemas.openxmlformats.org/officeDocument/2006/relationships/hyperlink" Target="mailto:roman.macs@msupezinok.sk" TargetMode="External"/><Relationship Id="rId24" Type="http://schemas.openxmlformats.org/officeDocument/2006/relationships/hyperlink" Target="mailto:riaditelzuspk@gmail.com" TargetMode="External"/><Relationship Id="rId32" Type="http://schemas.openxmlformats.org/officeDocument/2006/relationships/hyperlink" Target="mailto:rudolf.mihalovic@mpspezinok.sk" TargetMode="External"/><Relationship Id="rId37" Type="http://schemas.openxmlformats.org/officeDocument/2006/relationships/hyperlink" Target="mailto:rudolf.mihalovic@mpspezinok.sk" TargetMode="External"/><Relationship Id="rId40" Type="http://schemas.openxmlformats.org/officeDocument/2006/relationships/hyperlink" Target="mailto:rudolf.mihalovic@mpspezinok.sk" TargetMode="External"/><Relationship Id="rId45" Type="http://schemas.openxmlformats.org/officeDocument/2006/relationships/hyperlink" Target="mailto:rudolf.mihalovic@mpspezinok.sk" TargetMode="External"/><Relationship Id="rId5" Type="http://schemas.openxmlformats.org/officeDocument/2006/relationships/hyperlink" Target="mailto:roman.macs@msupezinok.sk" TargetMode="External"/><Relationship Id="rId15" Type="http://schemas.openxmlformats.org/officeDocument/2006/relationships/hyperlink" Target="mailto:roman.macs@msupezinok.sk" TargetMode="External"/><Relationship Id="rId23" Type="http://schemas.openxmlformats.org/officeDocument/2006/relationships/hyperlink" Target="mailto:msbystrickapk@centrum.sk" TargetMode="External"/><Relationship Id="rId28" Type="http://schemas.openxmlformats.org/officeDocument/2006/relationships/hyperlink" Target="mailto:sekretariat@zsfandlyho.sk" TargetMode="External"/><Relationship Id="rId36" Type="http://schemas.openxmlformats.org/officeDocument/2006/relationships/hyperlink" Target="mailto:rudolf.mihalovic@mpspezinok.sk" TargetMode="External"/><Relationship Id="rId49" Type="http://schemas.openxmlformats.org/officeDocument/2006/relationships/hyperlink" Target="mailto:rudolf.mihalovic@mpspezinok.sk" TargetMode="External"/><Relationship Id="rId10" Type="http://schemas.openxmlformats.org/officeDocument/2006/relationships/hyperlink" Target="mailto:roman.macs@msupezinok.sk" TargetMode="External"/><Relationship Id="rId19" Type="http://schemas.openxmlformats.org/officeDocument/2006/relationships/hyperlink" Target="mailto:mszahradna@gmail.com" TargetMode="External"/><Relationship Id="rId31" Type="http://schemas.openxmlformats.org/officeDocument/2006/relationships/hyperlink" Target="mailto:rudolf.mihalovic@mpspezinok.sk" TargetMode="External"/><Relationship Id="rId44" Type="http://schemas.openxmlformats.org/officeDocument/2006/relationships/hyperlink" Target="mailto:rudolf.mihalovic@mpspezinok.sk" TargetMode="External"/><Relationship Id="rId4" Type="http://schemas.openxmlformats.org/officeDocument/2006/relationships/hyperlink" Target="mailto:roman.macs@msupezinok.sk" TargetMode="External"/><Relationship Id="rId9" Type="http://schemas.openxmlformats.org/officeDocument/2006/relationships/hyperlink" Target="mailto:roman.macs@msupezinok.sk" TargetMode="External"/><Relationship Id="rId14" Type="http://schemas.openxmlformats.org/officeDocument/2006/relationships/hyperlink" Target="mailto:roman.macs@msupezinok.sk" TargetMode="External"/><Relationship Id="rId22" Type="http://schemas.openxmlformats.org/officeDocument/2006/relationships/hyperlink" Target="mailto:mspeknika@azet.sk" TargetMode="External"/><Relationship Id="rId27" Type="http://schemas.openxmlformats.org/officeDocument/2006/relationships/hyperlink" Target="mailto:riaditelka@zsnabielenisku.sk" TargetMode="External"/><Relationship Id="rId30" Type="http://schemas.openxmlformats.org/officeDocument/2006/relationships/hyperlink" Target="mailto:skola@zsjanakupeckeho.sk" TargetMode="External"/><Relationship Id="rId35" Type="http://schemas.openxmlformats.org/officeDocument/2006/relationships/hyperlink" Target="mailto:rudolf.mihalovic@mpspezinok.sk" TargetMode="External"/><Relationship Id="rId43" Type="http://schemas.openxmlformats.org/officeDocument/2006/relationships/hyperlink" Target="mailto:rudolf.mihalovic@mpspezinok.sk" TargetMode="External"/><Relationship Id="rId48" Type="http://schemas.openxmlformats.org/officeDocument/2006/relationships/hyperlink" Target="mailto:rudolf.mihalovic@mpspezinok.sk" TargetMode="External"/><Relationship Id="rId8" Type="http://schemas.openxmlformats.org/officeDocument/2006/relationships/hyperlink" Target="mailto:roman.macs@msupezinok.sk" TargetMode="External"/><Relationship Id="rId3" Type="http://schemas.openxmlformats.org/officeDocument/2006/relationships/hyperlink" Target="mailto:roman.macs@msupezinok.sk" TargetMode="External"/><Relationship Id="rId12" Type="http://schemas.openxmlformats.org/officeDocument/2006/relationships/hyperlink" Target="mailto:roman.macs@msupezinok.sk" TargetMode="External"/><Relationship Id="rId17" Type="http://schemas.openxmlformats.org/officeDocument/2006/relationships/hyperlink" Target="mailto:skolka_vajanskeho@outlook.sk" TargetMode="External"/><Relationship Id="rId25" Type="http://schemas.openxmlformats.org/officeDocument/2006/relationships/hyperlink" Target="mailto:juraj.patek@pmspezinok.sk" TargetMode="External"/><Relationship Id="rId33" Type="http://schemas.openxmlformats.org/officeDocument/2006/relationships/hyperlink" Target="mailto:rudolf.mihalovic@mpspezinok.sk" TargetMode="External"/><Relationship Id="rId38" Type="http://schemas.openxmlformats.org/officeDocument/2006/relationships/hyperlink" Target="mailto:rudolf.mihalovic@mpspezinok.sk" TargetMode="External"/><Relationship Id="rId46" Type="http://schemas.openxmlformats.org/officeDocument/2006/relationships/hyperlink" Target="mailto:rudolf.mihalovic@mpspezinok.sk" TargetMode="External"/><Relationship Id="rId20" Type="http://schemas.openxmlformats.org/officeDocument/2006/relationships/hyperlink" Target="mailto:mspeknika@azet.sk" TargetMode="External"/><Relationship Id="rId41" Type="http://schemas.openxmlformats.org/officeDocument/2006/relationships/hyperlink" Target="mailto:rudolf.mihalovic@mpspezinok.sk" TargetMode="External"/><Relationship Id="rId1" Type="http://schemas.openxmlformats.org/officeDocument/2006/relationships/hyperlink" Target="mailto:roman.macs@msupezinok.sk" TargetMode="External"/><Relationship Id="rId6" Type="http://schemas.openxmlformats.org/officeDocument/2006/relationships/hyperlink" Target="mailto:roman.macs@msupezinok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6"/>
  <sheetViews>
    <sheetView tabSelected="1" zoomScaleNormal="100" workbookViewId="0">
      <pane ySplit="1" topLeftCell="A2" activePane="bottomLeft" state="frozen"/>
      <selection pane="bottomLeft" activeCell="B2" sqref="B2:B57"/>
    </sheetView>
  </sheetViews>
  <sheetFormatPr defaultColWidth="9.140625" defaultRowHeight="15"/>
  <cols>
    <col min="1" max="1" width="24.5703125" style="1" bestFit="1" customWidth="1"/>
    <col min="2" max="2" width="46.28515625" style="1" customWidth="1"/>
    <col min="3" max="3" width="12.42578125" style="4" customWidth="1"/>
    <col min="4" max="4" width="35.85546875" style="1" customWidth="1"/>
    <col min="5" max="5" width="13.5703125" style="1" bestFit="1" customWidth="1"/>
    <col min="6" max="6" width="23.85546875" style="1" bestFit="1" customWidth="1"/>
    <col min="7" max="7" width="25.7109375" style="1" customWidth="1"/>
    <col min="8" max="8" width="30" style="1" customWidth="1"/>
    <col min="9" max="9" width="14.140625" style="1" customWidth="1"/>
    <col min="10" max="10" width="8.42578125" style="1" bestFit="1" customWidth="1"/>
    <col min="11" max="11" width="25.7109375" style="1" customWidth="1"/>
    <col min="12" max="12" width="29.140625" style="1" hidden="1" customWidth="1"/>
    <col min="13" max="13" width="15.85546875" style="1" customWidth="1"/>
    <col min="14" max="14" width="11.42578125" style="1" customWidth="1"/>
    <col min="15" max="15" width="16.5703125" style="2" customWidth="1"/>
    <col min="16" max="17" width="9.140625" style="5" customWidth="1"/>
    <col min="18" max="18" width="8.5703125" style="1" customWidth="1"/>
    <col min="19" max="20" width="9" style="1" customWidth="1"/>
    <col min="21" max="21" width="9.28515625" style="1" customWidth="1"/>
    <col min="22" max="22" width="8.28515625" style="1" customWidth="1"/>
    <col min="23" max="23" width="9.140625" style="1" customWidth="1"/>
    <col min="24" max="24" width="8" style="1" customWidth="1"/>
    <col min="25" max="25" width="9.140625" style="1" customWidth="1"/>
    <col min="26" max="26" width="11" style="1" customWidth="1"/>
    <col min="27" max="27" width="10" style="1" customWidth="1"/>
    <col min="28" max="29" width="11" style="1" customWidth="1"/>
    <col min="30" max="16384" width="9.140625" style="1"/>
  </cols>
  <sheetData>
    <row r="1" spans="1:29" ht="56.25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/>
      <c r="M1" s="32" t="s">
        <v>11</v>
      </c>
      <c r="N1" s="19" t="s">
        <v>12</v>
      </c>
      <c r="O1" s="24" t="s">
        <v>13</v>
      </c>
      <c r="P1" s="19" t="s">
        <v>14</v>
      </c>
      <c r="Q1" s="19" t="s">
        <v>15</v>
      </c>
      <c r="R1" s="25" t="s">
        <v>16</v>
      </c>
      <c r="S1" s="25" t="s">
        <v>17</v>
      </c>
      <c r="T1" s="25" t="s">
        <v>18</v>
      </c>
      <c r="U1" s="25" t="s">
        <v>19</v>
      </c>
      <c r="V1" s="25" t="s">
        <v>20</v>
      </c>
      <c r="W1" s="25" t="s">
        <v>21</v>
      </c>
      <c r="X1" s="25" t="s">
        <v>22</v>
      </c>
      <c r="Y1" s="25" t="s">
        <v>23</v>
      </c>
      <c r="Z1" s="25" t="s">
        <v>24</v>
      </c>
      <c r="AA1" s="25" t="s">
        <v>25</v>
      </c>
      <c r="AB1" s="25" t="s">
        <v>26</v>
      </c>
      <c r="AC1" s="25" t="s">
        <v>27</v>
      </c>
    </row>
    <row r="2" spans="1:29">
      <c r="A2" s="8" t="s">
        <v>28</v>
      </c>
      <c r="B2" s="8" t="s">
        <v>29</v>
      </c>
      <c r="C2" s="6" t="str">
        <f>"00305022"</f>
        <v>00305022</v>
      </c>
      <c r="D2" s="7" t="s">
        <v>30</v>
      </c>
      <c r="E2" s="8" t="s">
        <v>29</v>
      </c>
      <c r="F2" s="8" t="s">
        <v>31</v>
      </c>
      <c r="G2" s="8" t="s">
        <v>32</v>
      </c>
      <c r="H2" s="12" t="s">
        <v>33</v>
      </c>
      <c r="I2" s="12"/>
      <c r="J2" s="8" t="s">
        <v>34</v>
      </c>
      <c r="K2" s="8" t="s">
        <v>35</v>
      </c>
      <c r="L2" s="8"/>
      <c r="M2" s="18">
        <v>46023</v>
      </c>
      <c r="N2" s="14">
        <v>12</v>
      </c>
      <c r="O2" s="15">
        <v>50</v>
      </c>
      <c r="P2" s="16" t="s">
        <v>36</v>
      </c>
      <c r="Q2" s="16" t="s">
        <v>37</v>
      </c>
      <c r="R2" s="17" t="s">
        <v>38</v>
      </c>
      <c r="S2" s="17" t="s">
        <v>38</v>
      </c>
      <c r="T2" s="17" t="s">
        <v>38</v>
      </c>
      <c r="U2" s="17" t="s">
        <v>38</v>
      </c>
      <c r="V2" s="17" t="s">
        <v>38</v>
      </c>
      <c r="W2" s="17" t="s">
        <v>38</v>
      </c>
      <c r="X2" s="17" t="s">
        <v>38</v>
      </c>
      <c r="Y2" s="17" t="s">
        <v>38</v>
      </c>
      <c r="Z2" s="17" t="s">
        <v>38</v>
      </c>
      <c r="AA2" s="17" t="s">
        <v>38</v>
      </c>
      <c r="AB2" s="17" t="s">
        <v>38</v>
      </c>
      <c r="AC2" s="17" t="s">
        <v>38</v>
      </c>
    </row>
    <row r="3" spans="1:29">
      <c r="A3" s="8" t="s">
        <v>39</v>
      </c>
      <c r="B3" s="8" t="s">
        <v>29</v>
      </c>
      <c r="C3" s="6" t="str">
        <f t="shared" ref="C3:C16" si="0">"00305022"</f>
        <v>00305022</v>
      </c>
      <c r="D3" s="7" t="s">
        <v>30</v>
      </c>
      <c r="E3" s="8" t="s">
        <v>29</v>
      </c>
      <c r="F3" s="8" t="s">
        <v>31</v>
      </c>
      <c r="G3" s="8" t="s">
        <v>32</v>
      </c>
      <c r="H3" s="12" t="s">
        <v>33</v>
      </c>
      <c r="I3" s="12"/>
      <c r="J3" s="8" t="s">
        <v>34</v>
      </c>
      <c r="K3" s="8" t="s">
        <v>40</v>
      </c>
      <c r="L3" s="8"/>
      <c r="M3" s="18">
        <v>46023</v>
      </c>
      <c r="N3" s="14">
        <v>12</v>
      </c>
      <c r="O3" s="15">
        <v>60.375</v>
      </c>
      <c r="P3" s="16" t="s">
        <v>36</v>
      </c>
      <c r="Q3" s="16" t="s">
        <v>37</v>
      </c>
      <c r="R3" s="17" t="s">
        <v>38</v>
      </c>
      <c r="S3" s="17" t="s">
        <v>38</v>
      </c>
      <c r="T3" s="17" t="s">
        <v>38</v>
      </c>
      <c r="U3" s="17" t="s">
        <v>38</v>
      </c>
      <c r="V3" s="17" t="s">
        <v>38</v>
      </c>
      <c r="W3" s="17" t="s">
        <v>38</v>
      </c>
      <c r="X3" s="17" t="s">
        <v>38</v>
      </c>
      <c r="Y3" s="17" t="s">
        <v>38</v>
      </c>
      <c r="Z3" s="17" t="s">
        <v>38</v>
      </c>
      <c r="AA3" s="17" t="s">
        <v>38</v>
      </c>
      <c r="AB3" s="17" t="s">
        <v>38</v>
      </c>
      <c r="AC3" s="17" t="s">
        <v>38</v>
      </c>
    </row>
    <row r="4" spans="1:29">
      <c r="A4" s="8" t="s">
        <v>41</v>
      </c>
      <c r="B4" s="8" t="s">
        <v>29</v>
      </c>
      <c r="C4" s="6" t="str">
        <f t="shared" si="0"/>
        <v>00305022</v>
      </c>
      <c r="D4" s="7" t="s">
        <v>30</v>
      </c>
      <c r="E4" s="8" t="s">
        <v>29</v>
      </c>
      <c r="F4" s="8" t="s">
        <v>31</v>
      </c>
      <c r="G4" s="8" t="s">
        <v>32</v>
      </c>
      <c r="H4" s="12" t="s">
        <v>33</v>
      </c>
      <c r="I4" s="12"/>
      <c r="J4" s="8" t="s">
        <v>34</v>
      </c>
      <c r="K4" s="8" t="s">
        <v>42</v>
      </c>
      <c r="L4" s="8"/>
      <c r="M4" s="18">
        <v>46023</v>
      </c>
      <c r="N4" s="14">
        <v>12</v>
      </c>
      <c r="O4" s="15">
        <v>30.5</v>
      </c>
      <c r="P4" s="16" t="s">
        <v>43</v>
      </c>
      <c r="Q4" s="16" t="s">
        <v>37</v>
      </c>
      <c r="R4" s="17" t="s">
        <v>38</v>
      </c>
      <c r="S4" s="17" t="s">
        <v>38</v>
      </c>
      <c r="T4" s="17" t="s">
        <v>38</v>
      </c>
      <c r="U4" s="17" t="s">
        <v>38</v>
      </c>
      <c r="V4" s="17" t="s">
        <v>38</v>
      </c>
      <c r="W4" s="17" t="s">
        <v>38</v>
      </c>
      <c r="X4" s="17" t="s">
        <v>38</v>
      </c>
      <c r="Y4" s="17" t="s">
        <v>38</v>
      </c>
      <c r="Z4" s="17" t="s">
        <v>38</v>
      </c>
      <c r="AA4" s="17" t="s">
        <v>38</v>
      </c>
      <c r="AB4" s="17" t="s">
        <v>38</v>
      </c>
      <c r="AC4" s="17" t="s">
        <v>38</v>
      </c>
    </row>
    <row r="5" spans="1:29">
      <c r="A5" s="8" t="s">
        <v>44</v>
      </c>
      <c r="B5" s="8" t="s">
        <v>29</v>
      </c>
      <c r="C5" s="6" t="str">
        <f t="shared" si="0"/>
        <v>00305022</v>
      </c>
      <c r="D5" s="7" t="s">
        <v>30</v>
      </c>
      <c r="E5" s="8" t="s">
        <v>29</v>
      </c>
      <c r="F5" s="8" t="s">
        <v>31</v>
      </c>
      <c r="G5" s="8" t="s">
        <v>32</v>
      </c>
      <c r="H5" s="12" t="s">
        <v>33</v>
      </c>
      <c r="I5" s="12"/>
      <c r="J5" s="8" t="s">
        <v>34</v>
      </c>
      <c r="K5" s="8" t="s">
        <v>45</v>
      </c>
      <c r="L5" s="8"/>
      <c r="M5" s="18">
        <v>46023</v>
      </c>
      <c r="N5" s="14">
        <v>12</v>
      </c>
      <c r="O5" s="15">
        <v>93.629000000000005</v>
      </c>
      <c r="P5" s="16" t="s">
        <v>46</v>
      </c>
      <c r="Q5" s="16" t="s">
        <v>37</v>
      </c>
      <c r="R5" s="17" t="s">
        <v>38</v>
      </c>
      <c r="S5" s="17" t="s">
        <v>38</v>
      </c>
      <c r="T5" s="17" t="s">
        <v>38</v>
      </c>
      <c r="U5" s="17" t="s">
        <v>38</v>
      </c>
      <c r="V5" s="17" t="s">
        <v>38</v>
      </c>
      <c r="W5" s="17" t="s">
        <v>38</v>
      </c>
      <c r="X5" s="17" t="s">
        <v>38</v>
      </c>
      <c r="Y5" s="17" t="s">
        <v>38</v>
      </c>
      <c r="Z5" s="17" t="s">
        <v>38</v>
      </c>
      <c r="AA5" s="17" t="s">
        <v>38</v>
      </c>
      <c r="AB5" s="17" t="s">
        <v>38</v>
      </c>
      <c r="AC5" s="17" t="s">
        <v>38</v>
      </c>
    </row>
    <row r="6" spans="1:29">
      <c r="A6" s="8" t="s">
        <v>47</v>
      </c>
      <c r="B6" s="8" t="s">
        <v>29</v>
      </c>
      <c r="C6" s="6" t="str">
        <f t="shared" si="0"/>
        <v>00305022</v>
      </c>
      <c r="D6" s="7" t="s">
        <v>30</v>
      </c>
      <c r="E6" s="8" t="s">
        <v>29</v>
      </c>
      <c r="F6" s="8" t="s">
        <v>31</v>
      </c>
      <c r="G6" s="8" t="s">
        <v>32</v>
      </c>
      <c r="H6" s="12" t="s">
        <v>33</v>
      </c>
      <c r="I6" s="12"/>
      <c r="J6" s="8" t="s">
        <v>34</v>
      </c>
      <c r="K6" s="8" t="s">
        <v>48</v>
      </c>
      <c r="L6" s="8"/>
      <c r="M6" s="18">
        <v>46023</v>
      </c>
      <c r="N6" s="14">
        <v>12</v>
      </c>
      <c r="O6" s="15">
        <v>45.618000000000002</v>
      </c>
      <c r="P6" s="16" t="s">
        <v>36</v>
      </c>
      <c r="Q6" s="16" t="s">
        <v>37</v>
      </c>
      <c r="R6" s="17" t="s">
        <v>38</v>
      </c>
      <c r="S6" s="17" t="s">
        <v>38</v>
      </c>
      <c r="T6" s="17" t="s">
        <v>38</v>
      </c>
      <c r="U6" s="17" t="s">
        <v>38</v>
      </c>
      <c r="V6" s="17" t="s">
        <v>38</v>
      </c>
      <c r="W6" s="17" t="s">
        <v>38</v>
      </c>
      <c r="X6" s="17" t="s">
        <v>38</v>
      </c>
      <c r="Y6" s="17" t="s">
        <v>38</v>
      </c>
      <c r="Z6" s="17" t="s">
        <v>38</v>
      </c>
      <c r="AA6" s="17" t="s">
        <v>38</v>
      </c>
      <c r="AB6" s="17" t="s">
        <v>38</v>
      </c>
      <c r="AC6" s="17" t="s">
        <v>38</v>
      </c>
    </row>
    <row r="7" spans="1:29">
      <c r="A7" s="8" t="s">
        <v>49</v>
      </c>
      <c r="B7" s="8" t="s">
        <v>29</v>
      </c>
      <c r="C7" s="6" t="str">
        <f t="shared" si="0"/>
        <v>00305022</v>
      </c>
      <c r="D7" s="7" t="s">
        <v>30</v>
      </c>
      <c r="E7" s="8" t="s">
        <v>29</v>
      </c>
      <c r="F7" s="8" t="s">
        <v>31</v>
      </c>
      <c r="G7" s="8" t="s">
        <v>32</v>
      </c>
      <c r="H7" s="12" t="s">
        <v>33</v>
      </c>
      <c r="I7" s="12"/>
      <c r="J7" s="8" t="s">
        <v>34</v>
      </c>
      <c r="K7" s="8" t="s">
        <v>50</v>
      </c>
      <c r="L7" s="8"/>
      <c r="M7" s="18">
        <v>46023</v>
      </c>
      <c r="N7" s="14">
        <v>12</v>
      </c>
      <c r="O7" s="15">
        <v>263.52</v>
      </c>
      <c r="P7" s="16" t="s">
        <v>51</v>
      </c>
      <c r="Q7" s="16" t="s">
        <v>37</v>
      </c>
      <c r="R7" s="17" t="s">
        <v>38</v>
      </c>
      <c r="S7" s="17" t="s">
        <v>38</v>
      </c>
      <c r="T7" s="17" t="s">
        <v>38</v>
      </c>
      <c r="U7" s="17" t="s">
        <v>38</v>
      </c>
      <c r="V7" s="17" t="s">
        <v>38</v>
      </c>
      <c r="W7" s="17" t="s">
        <v>38</v>
      </c>
      <c r="X7" s="17" t="s">
        <v>38</v>
      </c>
      <c r="Y7" s="17" t="s">
        <v>38</v>
      </c>
      <c r="Z7" s="17" t="s">
        <v>38</v>
      </c>
      <c r="AA7" s="17" t="s">
        <v>38</v>
      </c>
      <c r="AB7" s="17" t="s">
        <v>38</v>
      </c>
      <c r="AC7" s="17" t="s">
        <v>38</v>
      </c>
    </row>
    <row r="8" spans="1:29">
      <c r="A8" s="8" t="s">
        <v>52</v>
      </c>
      <c r="B8" s="8" t="s">
        <v>29</v>
      </c>
      <c r="C8" s="6" t="str">
        <f t="shared" si="0"/>
        <v>00305022</v>
      </c>
      <c r="D8" s="7" t="s">
        <v>30</v>
      </c>
      <c r="E8" s="8" t="s">
        <v>29</v>
      </c>
      <c r="F8" s="8" t="s">
        <v>31</v>
      </c>
      <c r="G8" s="8" t="s">
        <v>32</v>
      </c>
      <c r="H8" s="12" t="s">
        <v>33</v>
      </c>
      <c r="I8" s="12"/>
      <c r="J8" s="8" t="s">
        <v>34</v>
      </c>
      <c r="K8" s="8" t="s">
        <v>53</v>
      </c>
      <c r="L8" s="8"/>
      <c r="M8" s="18">
        <v>46023</v>
      </c>
      <c r="N8" s="14">
        <v>12</v>
      </c>
      <c r="O8" s="15">
        <v>68.566000000000003</v>
      </c>
      <c r="P8" s="16" t="s">
        <v>54</v>
      </c>
      <c r="Q8" s="16" t="s">
        <v>37</v>
      </c>
      <c r="R8" s="17" t="s">
        <v>38</v>
      </c>
      <c r="S8" s="17" t="s">
        <v>38</v>
      </c>
      <c r="T8" s="17" t="s">
        <v>38</v>
      </c>
      <c r="U8" s="17" t="s">
        <v>38</v>
      </c>
      <c r="V8" s="17" t="s">
        <v>38</v>
      </c>
      <c r="W8" s="17" t="s">
        <v>38</v>
      </c>
      <c r="X8" s="17" t="s">
        <v>38</v>
      </c>
      <c r="Y8" s="17" t="s">
        <v>38</v>
      </c>
      <c r="Z8" s="17" t="s">
        <v>38</v>
      </c>
      <c r="AA8" s="17" t="s">
        <v>38</v>
      </c>
      <c r="AB8" s="17" t="s">
        <v>38</v>
      </c>
      <c r="AC8" s="17" t="s">
        <v>38</v>
      </c>
    </row>
    <row r="9" spans="1:29">
      <c r="A9" s="8" t="s">
        <v>55</v>
      </c>
      <c r="B9" s="8" t="s">
        <v>29</v>
      </c>
      <c r="C9" s="6" t="str">
        <f t="shared" si="0"/>
        <v>00305022</v>
      </c>
      <c r="D9" s="7" t="s">
        <v>30</v>
      </c>
      <c r="E9" s="8" t="s">
        <v>29</v>
      </c>
      <c r="F9" s="8" t="s">
        <v>31</v>
      </c>
      <c r="G9" s="8" t="s">
        <v>32</v>
      </c>
      <c r="H9" s="12" t="s">
        <v>33</v>
      </c>
      <c r="I9" s="12"/>
      <c r="J9" s="8" t="s">
        <v>34</v>
      </c>
      <c r="K9" s="8" t="s">
        <v>56</v>
      </c>
      <c r="L9" s="8"/>
      <c r="M9" s="18">
        <v>46023</v>
      </c>
      <c r="N9" s="14">
        <v>12</v>
      </c>
      <c r="O9" s="15">
        <v>40.976999999999997</v>
      </c>
      <c r="P9" s="16" t="s">
        <v>57</v>
      </c>
      <c r="Q9" s="16" t="s">
        <v>37</v>
      </c>
      <c r="R9" s="17" t="s">
        <v>38</v>
      </c>
      <c r="S9" s="17" t="s">
        <v>38</v>
      </c>
      <c r="T9" s="17" t="s">
        <v>38</v>
      </c>
      <c r="U9" s="17" t="s">
        <v>38</v>
      </c>
      <c r="V9" s="17" t="s">
        <v>38</v>
      </c>
      <c r="W9" s="17" t="s">
        <v>38</v>
      </c>
      <c r="X9" s="17" t="s">
        <v>38</v>
      </c>
      <c r="Y9" s="17" t="s">
        <v>38</v>
      </c>
      <c r="Z9" s="17" t="s">
        <v>38</v>
      </c>
      <c r="AA9" s="17" t="s">
        <v>38</v>
      </c>
      <c r="AB9" s="17" t="s">
        <v>38</v>
      </c>
      <c r="AC9" s="17" t="s">
        <v>38</v>
      </c>
    </row>
    <row r="10" spans="1:29">
      <c r="A10" s="8" t="s">
        <v>58</v>
      </c>
      <c r="B10" s="8" t="s">
        <v>29</v>
      </c>
      <c r="C10" s="6" t="str">
        <f t="shared" si="0"/>
        <v>00305022</v>
      </c>
      <c r="D10" s="7" t="s">
        <v>30</v>
      </c>
      <c r="E10" s="8" t="s">
        <v>29</v>
      </c>
      <c r="F10" s="8" t="s">
        <v>31</v>
      </c>
      <c r="G10" s="8" t="s">
        <v>32</v>
      </c>
      <c r="H10" s="12" t="s">
        <v>33</v>
      </c>
      <c r="I10" s="12"/>
      <c r="J10" s="8" t="s">
        <v>34</v>
      </c>
      <c r="K10" s="8" t="s">
        <v>59</v>
      </c>
      <c r="L10" s="8"/>
      <c r="M10" s="18">
        <v>46023</v>
      </c>
      <c r="N10" s="14">
        <v>12</v>
      </c>
      <c r="O10" s="15">
        <v>6.6289999999999996</v>
      </c>
      <c r="P10" s="16" t="s">
        <v>43</v>
      </c>
      <c r="Q10" s="16" t="s">
        <v>37</v>
      </c>
      <c r="R10" s="17" t="s">
        <v>38</v>
      </c>
      <c r="S10" s="17" t="s">
        <v>38</v>
      </c>
      <c r="T10" s="17" t="s">
        <v>38</v>
      </c>
      <c r="U10" s="17" t="s">
        <v>38</v>
      </c>
      <c r="V10" s="17" t="s">
        <v>38</v>
      </c>
      <c r="W10" s="17" t="s">
        <v>38</v>
      </c>
      <c r="X10" s="17" t="s">
        <v>38</v>
      </c>
      <c r="Y10" s="17" t="s">
        <v>38</v>
      </c>
      <c r="Z10" s="17" t="s">
        <v>38</v>
      </c>
      <c r="AA10" s="17" t="s">
        <v>38</v>
      </c>
      <c r="AB10" s="17" t="s">
        <v>38</v>
      </c>
      <c r="AC10" s="17" t="s">
        <v>38</v>
      </c>
    </row>
    <row r="11" spans="1:29">
      <c r="A11" s="8" t="s">
        <v>60</v>
      </c>
      <c r="B11" s="8" t="s">
        <v>29</v>
      </c>
      <c r="C11" s="6" t="str">
        <f t="shared" si="0"/>
        <v>00305022</v>
      </c>
      <c r="D11" s="7" t="s">
        <v>30</v>
      </c>
      <c r="E11" s="8" t="s">
        <v>29</v>
      </c>
      <c r="F11" s="8" t="s">
        <v>31</v>
      </c>
      <c r="G11" s="8" t="s">
        <v>32</v>
      </c>
      <c r="H11" s="12" t="s">
        <v>33</v>
      </c>
      <c r="I11" s="12"/>
      <c r="J11" s="8" t="s">
        <v>34</v>
      </c>
      <c r="K11" s="8" t="s">
        <v>61</v>
      </c>
      <c r="L11" s="8"/>
      <c r="M11" s="18">
        <v>46023</v>
      </c>
      <c r="N11" s="14">
        <v>12</v>
      </c>
      <c r="O11" s="15">
        <v>288.83199999999999</v>
      </c>
      <c r="P11" s="16" t="s">
        <v>51</v>
      </c>
      <c r="Q11" s="16" t="s">
        <v>37</v>
      </c>
      <c r="R11" s="17" t="s">
        <v>38</v>
      </c>
      <c r="S11" s="17" t="s">
        <v>38</v>
      </c>
      <c r="T11" s="17" t="s">
        <v>38</v>
      </c>
      <c r="U11" s="17" t="s">
        <v>38</v>
      </c>
      <c r="V11" s="17" t="s">
        <v>38</v>
      </c>
      <c r="W11" s="17" t="s">
        <v>38</v>
      </c>
      <c r="X11" s="17" t="s">
        <v>38</v>
      </c>
      <c r="Y11" s="17" t="s">
        <v>38</v>
      </c>
      <c r="Z11" s="17" t="s">
        <v>38</v>
      </c>
      <c r="AA11" s="17" t="s">
        <v>38</v>
      </c>
      <c r="AB11" s="17" t="s">
        <v>38</v>
      </c>
      <c r="AC11" s="17" t="s">
        <v>38</v>
      </c>
    </row>
    <row r="12" spans="1:29">
      <c r="A12" s="8" t="s">
        <v>62</v>
      </c>
      <c r="B12" s="8" t="s">
        <v>29</v>
      </c>
      <c r="C12" s="6" t="str">
        <f t="shared" si="0"/>
        <v>00305022</v>
      </c>
      <c r="D12" s="7" t="s">
        <v>30</v>
      </c>
      <c r="E12" s="8" t="s">
        <v>29</v>
      </c>
      <c r="F12" s="8" t="s">
        <v>31</v>
      </c>
      <c r="G12" s="8" t="s">
        <v>32</v>
      </c>
      <c r="H12" s="12" t="s">
        <v>33</v>
      </c>
      <c r="I12" s="12"/>
      <c r="J12" s="8" t="s">
        <v>34</v>
      </c>
      <c r="K12" s="8" t="s">
        <v>63</v>
      </c>
      <c r="L12" s="8"/>
      <c r="M12" s="18">
        <v>46023</v>
      </c>
      <c r="N12" s="14">
        <v>12</v>
      </c>
      <c r="O12" s="15">
        <v>16.306999999999999</v>
      </c>
      <c r="P12" s="16" t="s">
        <v>57</v>
      </c>
      <c r="Q12" s="16" t="s">
        <v>37</v>
      </c>
      <c r="R12" s="17" t="s">
        <v>38</v>
      </c>
      <c r="S12" s="17" t="s">
        <v>38</v>
      </c>
      <c r="T12" s="17" t="s">
        <v>38</v>
      </c>
      <c r="U12" s="17" t="s">
        <v>38</v>
      </c>
      <c r="V12" s="17" t="s">
        <v>38</v>
      </c>
      <c r="W12" s="17" t="s">
        <v>38</v>
      </c>
      <c r="X12" s="17" t="s">
        <v>38</v>
      </c>
      <c r="Y12" s="17" t="s">
        <v>38</v>
      </c>
      <c r="Z12" s="17" t="s">
        <v>38</v>
      </c>
      <c r="AA12" s="17" t="s">
        <v>38</v>
      </c>
      <c r="AB12" s="17" t="s">
        <v>38</v>
      </c>
      <c r="AC12" s="17" t="s">
        <v>38</v>
      </c>
    </row>
    <row r="13" spans="1:29">
      <c r="A13" s="8" t="s">
        <v>64</v>
      </c>
      <c r="B13" s="8" t="s">
        <v>29</v>
      </c>
      <c r="C13" s="6" t="str">
        <f t="shared" si="0"/>
        <v>00305022</v>
      </c>
      <c r="D13" s="7" t="s">
        <v>30</v>
      </c>
      <c r="E13" s="8" t="s">
        <v>29</v>
      </c>
      <c r="F13" s="8" t="s">
        <v>31</v>
      </c>
      <c r="G13" s="8" t="s">
        <v>32</v>
      </c>
      <c r="H13" s="12" t="s">
        <v>33</v>
      </c>
      <c r="I13" s="12"/>
      <c r="J13" s="8" t="s">
        <v>34</v>
      </c>
      <c r="K13" s="8" t="s">
        <v>65</v>
      </c>
      <c r="L13" s="8"/>
      <c r="M13" s="18">
        <v>46023</v>
      </c>
      <c r="N13" s="14">
        <v>12</v>
      </c>
      <c r="O13" s="15">
        <v>149.03399999999999</v>
      </c>
      <c r="P13" s="16" t="s">
        <v>46</v>
      </c>
      <c r="Q13" s="16" t="s">
        <v>37</v>
      </c>
      <c r="R13" s="17" t="s">
        <v>38</v>
      </c>
      <c r="S13" s="17" t="s">
        <v>38</v>
      </c>
      <c r="T13" s="17" t="s">
        <v>38</v>
      </c>
      <c r="U13" s="17" t="s">
        <v>38</v>
      </c>
      <c r="V13" s="17" t="s">
        <v>38</v>
      </c>
      <c r="W13" s="17" t="s">
        <v>38</v>
      </c>
      <c r="X13" s="17" t="s">
        <v>38</v>
      </c>
      <c r="Y13" s="17" t="s">
        <v>38</v>
      </c>
      <c r="Z13" s="17" t="s">
        <v>38</v>
      </c>
      <c r="AA13" s="17" t="s">
        <v>38</v>
      </c>
      <c r="AB13" s="17" t="s">
        <v>38</v>
      </c>
      <c r="AC13" s="17" t="s">
        <v>38</v>
      </c>
    </row>
    <row r="14" spans="1:29">
      <c r="A14" s="8" t="s">
        <v>66</v>
      </c>
      <c r="B14" s="8" t="s">
        <v>29</v>
      </c>
      <c r="C14" s="6" t="str">
        <f t="shared" si="0"/>
        <v>00305022</v>
      </c>
      <c r="D14" s="7" t="s">
        <v>30</v>
      </c>
      <c r="E14" s="8" t="s">
        <v>29</v>
      </c>
      <c r="F14" s="8" t="s">
        <v>31</v>
      </c>
      <c r="G14" s="8" t="s">
        <v>32</v>
      </c>
      <c r="H14" s="12" t="s">
        <v>33</v>
      </c>
      <c r="I14" s="12"/>
      <c r="J14" s="8" t="s">
        <v>34</v>
      </c>
      <c r="K14" s="8" t="s">
        <v>67</v>
      </c>
      <c r="L14" s="8"/>
      <c r="M14" s="18">
        <v>46023</v>
      </c>
      <c r="N14" s="14">
        <v>12</v>
      </c>
      <c r="O14" s="15">
        <v>20.369</v>
      </c>
      <c r="P14" s="16" t="s">
        <v>57</v>
      </c>
      <c r="Q14" s="16" t="s">
        <v>37</v>
      </c>
      <c r="R14" s="17" t="s">
        <v>38</v>
      </c>
      <c r="S14" s="17" t="s">
        <v>38</v>
      </c>
      <c r="T14" s="17" t="s">
        <v>38</v>
      </c>
      <c r="U14" s="17" t="s">
        <v>38</v>
      </c>
      <c r="V14" s="17" t="s">
        <v>38</v>
      </c>
      <c r="W14" s="17" t="s">
        <v>38</v>
      </c>
      <c r="X14" s="17" t="s">
        <v>38</v>
      </c>
      <c r="Y14" s="17" t="s">
        <v>38</v>
      </c>
      <c r="Z14" s="17" t="s">
        <v>38</v>
      </c>
      <c r="AA14" s="17" t="s">
        <v>38</v>
      </c>
      <c r="AB14" s="17" t="s">
        <v>38</v>
      </c>
      <c r="AC14" s="17" t="s">
        <v>38</v>
      </c>
    </row>
    <row r="15" spans="1:29">
      <c r="A15" s="8" t="s">
        <v>68</v>
      </c>
      <c r="B15" s="8" t="s">
        <v>29</v>
      </c>
      <c r="C15" s="6" t="str">
        <f t="shared" si="0"/>
        <v>00305022</v>
      </c>
      <c r="D15" s="7" t="s">
        <v>30</v>
      </c>
      <c r="E15" s="8" t="s">
        <v>29</v>
      </c>
      <c r="F15" s="8" t="s">
        <v>31</v>
      </c>
      <c r="G15" s="8" t="s">
        <v>32</v>
      </c>
      <c r="H15" s="12" t="s">
        <v>33</v>
      </c>
      <c r="I15" s="12"/>
      <c r="J15" s="8" t="s">
        <v>34</v>
      </c>
      <c r="K15" s="8" t="s">
        <v>69</v>
      </c>
      <c r="L15" s="8"/>
      <c r="M15" s="18">
        <v>46023</v>
      </c>
      <c r="N15" s="14">
        <v>12</v>
      </c>
      <c r="O15" s="15">
        <v>0.05</v>
      </c>
      <c r="P15" s="16" t="s">
        <v>70</v>
      </c>
      <c r="Q15" s="16" t="s">
        <v>37</v>
      </c>
      <c r="R15" s="17" t="s">
        <v>38</v>
      </c>
      <c r="S15" s="17" t="s">
        <v>38</v>
      </c>
      <c r="T15" s="17" t="s">
        <v>38</v>
      </c>
      <c r="U15" s="17" t="s">
        <v>38</v>
      </c>
      <c r="V15" s="17" t="s">
        <v>38</v>
      </c>
      <c r="W15" s="17" t="s">
        <v>38</v>
      </c>
      <c r="X15" s="17" t="s">
        <v>38</v>
      </c>
      <c r="Y15" s="17" t="s">
        <v>38</v>
      </c>
      <c r="Z15" s="17" t="s">
        <v>38</v>
      </c>
      <c r="AA15" s="17" t="s">
        <v>38</v>
      </c>
      <c r="AB15" s="17" t="s">
        <v>38</v>
      </c>
      <c r="AC15" s="17" t="s">
        <v>38</v>
      </c>
    </row>
    <row r="16" spans="1:29">
      <c r="A16" s="8" t="s">
        <v>71</v>
      </c>
      <c r="B16" s="8" t="s">
        <v>29</v>
      </c>
      <c r="C16" s="6" t="str">
        <f t="shared" si="0"/>
        <v>00305022</v>
      </c>
      <c r="D16" s="7" t="s">
        <v>30</v>
      </c>
      <c r="E16" s="8" t="s">
        <v>29</v>
      </c>
      <c r="F16" s="8" t="s">
        <v>31</v>
      </c>
      <c r="G16" s="8" t="s">
        <v>32</v>
      </c>
      <c r="H16" s="12" t="s">
        <v>33</v>
      </c>
      <c r="I16" s="12"/>
      <c r="J16" s="8" t="s">
        <v>34</v>
      </c>
      <c r="K16" s="8" t="s">
        <v>72</v>
      </c>
      <c r="L16" s="8"/>
      <c r="M16" s="18">
        <v>46023</v>
      </c>
      <c r="N16" s="14">
        <v>12</v>
      </c>
      <c r="O16" s="15">
        <f>SUM(R16:AC16)</f>
        <v>594.73700000000008</v>
      </c>
      <c r="P16" s="21" t="s">
        <v>73</v>
      </c>
      <c r="Q16" s="21" t="s">
        <v>74</v>
      </c>
      <c r="R16" s="26">
        <v>144</v>
      </c>
      <c r="S16" s="26">
        <v>111.12</v>
      </c>
      <c r="T16" s="26">
        <v>73.573999999999998</v>
      </c>
      <c r="U16" s="26">
        <v>23.873000000000001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11.1</v>
      </c>
      <c r="AB16" s="26">
        <v>109.37</v>
      </c>
      <c r="AC16" s="26">
        <v>121.7</v>
      </c>
    </row>
    <row r="17" spans="1:29">
      <c r="A17" s="8" t="s">
        <v>75</v>
      </c>
      <c r="B17" s="8" t="s">
        <v>76</v>
      </c>
      <c r="C17" s="9">
        <v>42355508</v>
      </c>
      <c r="D17" s="8" t="s">
        <v>77</v>
      </c>
      <c r="E17" s="8" t="s">
        <v>29</v>
      </c>
      <c r="F17" s="8" t="s">
        <v>78</v>
      </c>
      <c r="G17" s="8" t="s">
        <v>79</v>
      </c>
      <c r="H17" s="7" t="s">
        <v>80</v>
      </c>
      <c r="I17" s="10" t="str">
        <f>"0948222117"</f>
        <v>0948222117</v>
      </c>
      <c r="J17" s="8" t="s">
        <v>34</v>
      </c>
      <c r="K17" s="8" t="s">
        <v>81</v>
      </c>
      <c r="L17" s="8"/>
      <c r="M17" s="18">
        <v>46023</v>
      </c>
      <c r="N17" s="14">
        <v>12</v>
      </c>
      <c r="O17" s="15">
        <v>74.2</v>
      </c>
      <c r="P17" s="16" t="s">
        <v>46</v>
      </c>
      <c r="Q17" s="16" t="s">
        <v>37</v>
      </c>
      <c r="R17" s="17" t="s">
        <v>38</v>
      </c>
      <c r="S17" s="17" t="s">
        <v>38</v>
      </c>
      <c r="T17" s="17" t="s">
        <v>38</v>
      </c>
      <c r="U17" s="17" t="s">
        <v>38</v>
      </c>
      <c r="V17" s="17" t="s">
        <v>38</v>
      </c>
      <c r="W17" s="17" t="s">
        <v>38</v>
      </c>
      <c r="X17" s="17" t="s">
        <v>38</v>
      </c>
      <c r="Y17" s="17" t="s">
        <v>38</v>
      </c>
      <c r="Z17" s="17" t="s">
        <v>38</v>
      </c>
      <c r="AA17" s="17" t="s">
        <v>38</v>
      </c>
      <c r="AB17" s="17" t="s">
        <v>38</v>
      </c>
      <c r="AC17" s="17" t="s">
        <v>38</v>
      </c>
    </row>
    <row r="18" spans="1:29">
      <c r="A18" s="11" t="s">
        <v>82</v>
      </c>
      <c r="B18" s="11" t="s">
        <v>83</v>
      </c>
      <c r="C18" s="9">
        <v>42355478</v>
      </c>
      <c r="D18" s="7" t="s">
        <v>84</v>
      </c>
      <c r="E18" s="8" t="s">
        <v>29</v>
      </c>
      <c r="F18" s="8" t="s">
        <v>78</v>
      </c>
      <c r="G18" s="7" t="s">
        <v>85</v>
      </c>
      <c r="H18" s="12" t="s">
        <v>86</v>
      </c>
      <c r="I18" s="13" t="str">
        <f>"0917601770"</f>
        <v>0917601770</v>
      </c>
      <c r="J18" s="8" t="s">
        <v>34</v>
      </c>
      <c r="K18" s="11" t="s">
        <v>87</v>
      </c>
      <c r="L18" s="11"/>
      <c r="M18" s="18">
        <v>46023</v>
      </c>
      <c r="N18" s="14">
        <v>12</v>
      </c>
      <c r="O18" s="15">
        <v>146.82</v>
      </c>
      <c r="P18" s="16" t="s">
        <v>46</v>
      </c>
      <c r="Q18" s="16" t="s">
        <v>37</v>
      </c>
      <c r="R18" s="17" t="s">
        <v>38</v>
      </c>
      <c r="S18" s="17" t="s">
        <v>38</v>
      </c>
      <c r="T18" s="17" t="s">
        <v>38</v>
      </c>
      <c r="U18" s="17" t="s">
        <v>38</v>
      </c>
      <c r="V18" s="17" t="s">
        <v>38</v>
      </c>
      <c r="W18" s="17" t="s">
        <v>38</v>
      </c>
      <c r="X18" s="17" t="s">
        <v>38</v>
      </c>
      <c r="Y18" s="17" t="s">
        <v>38</v>
      </c>
      <c r="Z18" s="17" t="s">
        <v>38</v>
      </c>
      <c r="AA18" s="17" t="s">
        <v>38</v>
      </c>
      <c r="AB18" s="17" t="s">
        <v>38</v>
      </c>
      <c r="AC18" s="17" t="s">
        <v>38</v>
      </c>
    </row>
    <row r="19" spans="1:29">
      <c r="A19" s="8" t="s">
        <v>88</v>
      </c>
      <c r="B19" s="8" t="s">
        <v>89</v>
      </c>
      <c r="C19" s="9">
        <v>42355460</v>
      </c>
      <c r="D19" s="8" t="s">
        <v>90</v>
      </c>
      <c r="E19" s="8" t="s">
        <v>29</v>
      </c>
      <c r="F19" s="8" t="s">
        <v>78</v>
      </c>
      <c r="G19" s="8" t="s">
        <v>91</v>
      </c>
      <c r="H19" s="12" t="s">
        <v>92</v>
      </c>
      <c r="I19" s="8" t="str">
        <f>"0905 444 814"</f>
        <v>0905 444 814</v>
      </c>
      <c r="J19" s="8" t="s">
        <v>34</v>
      </c>
      <c r="K19" s="8" t="s">
        <v>93</v>
      </c>
      <c r="L19" s="8"/>
      <c r="M19" s="18">
        <v>46023</v>
      </c>
      <c r="N19" s="14">
        <v>12</v>
      </c>
      <c r="O19" s="15">
        <v>6</v>
      </c>
      <c r="P19" s="16" t="s">
        <v>94</v>
      </c>
      <c r="Q19" s="16" t="s">
        <v>37</v>
      </c>
      <c r="R19" s="17" t="s">
        <v>38</v>
      </c>
      <c r="S19" s="17" t="s">
        <v>38</v>
      </c>
      <c r="T19" s="17" t="s">
        <v>38</v>
      </c>
      <c r="U19" s="17" t="s">
        <v>38</v>
      </c>
      <c r="V19" s="17" t="s">
        <v>38</v>
      </c>
      <c r="W19" s="17" t="s">
        <v>38</v>
      </c>
      <c r="X19" s="17" t="s">
        <v>38</v>
      </c>
      <c r="Y19" s="17" t="s">
        <v>38</v>
      </c>
      <c r="Z19" s="17" t="s">
        <v>38</v>
      </c>
      <c r="AA19" s="17" t="s">
        <v>38</v>
      </c>
      <c r="AB19" s="17" t="s">
        <v>38</v>
      </c>
      <c r="AC19" s="17" t="s">
        <v>38</v>
      </c>
    </row>
    <row r="20" spans="1:29">
      <c r="A20" s="8" t="s">
        <v>95</v>
      </c>
      <c r="B20" s="8" t="s">
        <v>96</v>
      </c>
      <c r="C20" s="9">
        <v>42355494</v>
      </c>
      <c r="D20" s="8" t="s">
        <v>97</v>
      </c>
      <c r="E20" s="8" t="s">
        <v>29</v>
      </c>
      <c r="F20" s="8" t="s">
        <v>78</v>
      </c>
      <c r="G20" s="8" t="s">
        <v>98</v>
      </c>
      <c r="H20" s="12" t="s">
        <v>99</v>
      </c>
      <c r="I20" s="8" t="str">
        <f>"0907 939 235"</f>
        <v>0907 939 235</v>
      </c>
      <c r="J20" s="8" t="s">
        <v>34</v>
      </c>
      <c r="K20" s="8" t="s">
        <v>100</v>
      </c>
      <c r="L20" s="8"/>
      <c r="M20" s="18">
        <v>46023</v>
      </c>
      <c r="N20" s="14">
        <v>12</v>
      </c>
      <c r="O20" s="15">
        <v>8.36</v>
      </c>
      <c r="P20" s="16" t="s">
        <v>94</v>
      </c>
      <c r="Q20" s="16" t="s">
        <v>37</v>
      </c>
      <c r="R20" s="17" t="s">
        <v>38</v>
      </c>
      <c r="S20" s="17" t="s">
        <v>38</v>
      </c>
      <c r="T20" s="17" t="s">
        <v>38</v>
      </c>
      <c r="U20" s="17" t="s">
        <v>38</v>
      </c>
      <c r="V20" s="17" t="s">
        <v>38</v>
      </c>
      <c r="W20" s="17" t="s">
        <v>38</v>
      </c>
      <c r="X20" s="17" t="s">
        <v>38</v>
      </c>
      <c r="Y20" s="17" t="s">
        <v>38</v>
      </c>
      <c r="Z20" s="17" t="s">
        <v>38</v>
      </c>
      <c r="AA20" s="17" t="s">
        <v>38</v>
      </c>
      <c r="AB20" s="17" t="s">
        <v>38</v>
      </c>
      <c r="AC20" s="17" t="s">
        <v>38</v>
      </c>
    </row>
    <row r="21" spans="1:29">
      <c r="A21" s="8" t="s">
        <v>101</v>
      </c>
      <c r="B21" s="8" t="s">
        <v>102</v>
      </c>
      <c r="C21" s="7">
        <v>42355451</v>
      </c>
      <c r="D21" s="8" t="s">
        <v>103</v>
      </c>
      <c r="E21" s="8" t="s">
        <v>29</v>
      </c>
      <c r="F21" s="8" t="s">
        <v>78</v>
      </c>
      <c r="G21" s="8" t="s">
        <v>104</v>
      </c>
      <c r="H21" s="12" t="s">
        <v>105</v>
      </c>
      <c r="I21" s="8" t="str">
        <f>"0915 712 310"</f>
        <v>0915 712 310</v>
      </c>
      <c r="J21" s="8" t="s">
        <v>34</v>
      </c>
      <c r="K21" s="8" t="s">
        <v>106</v>
      </c>
      <c r="L21" s="8"/>
      <c r="M21" s="18">
        <v>46023</v>
      </c>
      <c r="N21" s="14">
        <v>12</v>
      </c>
      <c r="O21" s="15">
        <v>20.5</v>
      </c>
      <c r="P21" s="16" t="s">
        <v>57</v>
      </c>
      <c r="Q21" s="16" t="s">
        <v>37</v>
      </c>
      <c r="R21" s="17" t="s">
        <v>38</v>
      </c>
      <c r="S21" s="17" t="s">
        <v>38</v>
      </c>
      <c r="T21" s="17" t="s">
        <v>38</v>
      </c>
      <c r="U21" s="17" t="s">
        <v>38</v>
      </c>
      <c r="V21" s="17" t="s">
        <v>38</v>
      </c>
      <c r="W21" s="17" t="s">
        <v>38</v>
      </c>
      <c r="X21" s="17" t="s">
        <v>38</v>
      </c>
      <c r="Y21" s="17" t="s">
        <v>38</v>
      </c>
      <c r="Z21" s="17" t="s">
        <v>38</v>
      </c>
      <c r="AA21" s="17" t="s">
        <v>38</v>
      </c>
      <c r="AB21" s="17" t="s">
        <v>38</v>
      </c>
      <c r="AC21" s="17" t="s">
        <v>38</v>
      </c>
    </row>
    <row r="22" spans="1:29">
      <c r="A22" s="8" t="s">
        <v>107</v>
      </c>
      <c r="B22" s="8" t="s">
        <v>102</v>
      </c>
      <c r="C22" s="7">
        <v>42355451</v>
      </c>
      <c r="D22" s="8" t="s">
        <v>103</v>
      </c>
      <c r="E22" s="8" t="s">
        <v>29</v>
      </c>
      <c r="F22" s="8" t="s">
        <v>78</v>
      </c>
      <c r="G22" s="8" t="s">
        <v>104</v>
      </c>
      <c r="H22" s="12" t="s">
        <v>105</v>
      </c>
      <c r="I22" s="8" t="str">
        <f>"0915 712 310"</f>
        <v>0915 712 310</v>
      </c>
      <c r="J22" s="8" t="s">
        <v>34</v>
      </c>
      <c r="K22" s="8" t="s">
        <v>106</v>
      </c>
      <c r="L22" s="8"/>
      <c r="M22" s="18">
        <v>46023</v>
      </c>
      <c r="N22" s="14">
        <v>12</v>
      </c>
      <c r="O22" s="15">
        <v>47</v>
      </c>
      <c r="P22" s="16" t="s">
        <v>43</v>
      </c>
      <c r="Q22" s="16" t="s">
        <v>37</v>
      </c>
      <c r="R22" s="17" t="s">
        <v>38</v>
      </c>
      <c r="S22" s="17" t="s">
        <v>38</v>
      </c>
      <c r="T22" s="17" t="s">
        <v>38</v>
      </c>
      <c r="U22" s="17" t="s">
        <v>38</v>
      </c>
      <c r="V22" s="17" t="s">
        <v>38</v>
      </c>
      <c r="W22" s="17" t="s">
        <v>38</v>
      </c>
      <c r="X22" s="17" t="s">
        <v>38</v>
      </c>
      <c r="Y22" s="17" t="s">
        <v>38</v>
      </c>
      <c r="Z22" s="17" t="s">
        <v>38</v>
      </c>
      <c r="AA22" s="17" t="s">
        <v>38</v>
      </c>
      <c r="AB22" s="17" t="s">
        <v>38</v>
      </c>
      <c r="AC22" s="17" t="s">
        <v>38</v>
      </c>
    </row>
    <row r="23" spans="1:29">
      <c r="A23" s="8" t="s">
        <v>108</v>
      </c>
      <c r="B23" s="8" t="s">
        <v>102</v>
      </c>
      <c r="C23" s="7">
        <v>42355451</v>
      </c>
      <c r="D23" s="8" t="s">
        <v>103</v>
      </c>
      <c r="E23" s="8" t="s">
        <v>29</v>
      </c>
      <c r="F23" s="8" t="s">
        <v>78</v>
      </c>
      <c r="G23" s="8" t="s">
        <v>104</v>
      </c>
      <c r="H23" s="12" t="s">
        <v>105</v>
      </c>
      <c r="I23" s="8" t="str">
        <f>"0915 712 310"</f>
        <v>0915 712 310</v>
      </c>
      <c r="J23" s="8" t="s">
        <v>34</v>
      </c>
      <c r="K23" s="8" t="s">
        <v>109</v>
      </c>
      <c r="L23" s="8"/>
      <c r="M23" s="18">
        <v>46023</v>
      </c>
      <c r="N23" s="14">
        <v>12</v>
      </c>
      <c r="O23" s="15">
        <v>123</v>
      </c>
      <c r="P23" s="16" t="s">
        <v>46</v>
      </c>
      <c r="Q23" s="16" t="s">
        <v>37</v>
      </c>
      <c r="R23" s="17" t="s">
        <v>38</v>
      </c>
      <c r="S23" s="17" t="s">
        <v>38</v>
      </c>
      <c r="T23" s="17" t="s">
        <v>38</v>
      </c>
      <c r="U23" s="17" t="s">
        <v>38</v>
      </c>
      <c r="V23" s="17" t="s">
        <v>38</v>
      </c>
      <c r="W23" s="17" t="s">
        <v>38</v>
      </c>
      <c r="X23" s="17" t="s">
        <v>38</v>
      </c>
      <c r="Y23" s="17" t="s">
        <v>38</v>
      </c>
      <c r="Z23" s="17" t="s">
        <v>38</v>
      </c>
      <c r="AA23" s="17" t="s">
        <v>38</v>
      </c>
      <c r="AB23" s="17" t="s">
        <v>38</v>
      </c>
      <c r="AC23" s="17" t="s">
        <v>38</v>
      </c>
    </row>
    <row r="24" spans="1:29">
      <c r="A24" s="8" t="s">
        <v>110</v>
      </c>
      <c r="B24" s="8" t="s">
        <v>111</v>
      </c>
      <c r="C24" s="9">
        <v>42355443</v>
      </c>
      <c r="D24" s="11" t="s">
        <v>112</v>
      </c>
      <c r="E24" s="8" t="s">
        <v>29</v>
      </c>
      <c r="F24" s="8" t="s">
        <v>78</v>
      </c>
      <c r="G24" s="8" t="s">
        <v>113</v>
      </c>
      <c r="H24" s="12" t="s">
        <v>114</v>
      </c>
      <c r="I24" s="8" t="str">
        <f>"0905 538 823"</f>
        <v>0905 538 823</v>
      </c>
      <c r="J24" s="8" t="s">
        <v>34</v>
      </c>
      <c r="K24" s="8" t="s">
        <v>115</v>
      </c>
      <c r="L24" s="8"/>
      <c r="M24" s="18">
        <v>46023</v>
      </c>
      <c r="N24" s="14">
        <v>12</v>
      </c>
      <c r="O24" s="15">
        <v>191.83600000000001</v>
      </c>
      <c r="P24" s="16" t="s">
        <v>46</v>
      </c>
      <c r="Q24" s="16" t="s">
        <v>37</v>
      </c>
      <c r="R24" s="17" t="s">
        <v>38</v>
      </c>
      <c r="S24" s="17" t="s">
        <v>38</v>
      </c>
      <c r="T24" s="17" t="s">
        <v>38</v>
      </c>
      <c r="U24" s="17" t="s">
        <v>38</v>
      </c>
      <c r="V24" s="17" t="s">
        <v>38</v>
      </c>
      <c r="W24" s="17" t="s">
        <v>38</v>
      </c>
      <c r="X24" s="17" t="s">
        <v>38</v>
      </c>
      <c r="Y24" s="17" t="s">
        <v>38</v>
      </c>
      <c r="Z24" s="17" t="s">
        <v>38</v>
      </c>
      <c r="AA24" s="17" t="s">
        <v>38</v>
      </c>
      <c r="AB24" s="17" t="s">
        <v>38</v>
      </c>
      <c r="AC24" s="17" t="s">
        <v>38</v>
      </c>
    </row>
    <row r="25" spans="1:29">
      <c r="A25" s="8" t="s">
        <v>116</v>
      </c>
      <c r="B25" s="8" t="s">
        <v>117</v>
      </c>
      <c r="C25" s="9">
        <v>30792746</v>
      </c>
      <c r="D25" s="8" t="s">
        <v>118</v>
      </c>
      <c r="E25" s="8" t="s">
        <v>29</v>
      </c>
      <c r="F25" s="8" t="s">
        <v>119</v>
      </c>
      <c r="G25" s="8" t="s">
        <v>120</v>
      </c>
      <c r="H25" s="12" t="s">
        <v>121</v>
      </c>
      <c r="I25" s="8" t="str">
        <f>"0905 979 539"</f>
        <v>0905 979 539</v>
      </c>
      <c r="J25" s="8" t="s">
        <v>34</v>
      </c>
      <c r="K25" s="8" t="s">
        <v>122</v>
      </c>
      <c r="L25" s="8"/>
      <c r="M25" s="18">
        <v>46023</v>
      </c>
      <c r="N25" s="14">
        <v>12</v>
      </c>
      <c r="O25" s="15">
        <v>233.8</v>
      </c>
      <c r="P25" s="16" t="s">
        <v>51</v>
      </c>
      <c r="Q25" s="16" t="s">
        <v>37</v>
      </c>
      <c r="R25" s="17" t="s">
        <v>38</v>
      </c>
      <c r="S25" s="17" t="s">
        <v>38</v>
      </c>
      <c r="T25" s="17" t="s">
        <v>38</v>
      </c>
      <c r="U25" s="17" t="s">
        <v>38</v>
      </c>
      <c r="V25" s="17" t="s">
        <v>38</v>
      </c>
      <c r="W25" s="17" t="s">
        <v>38</v>
      </c>
      <c r="X25" s="17" t="s">
        <v>38</v>
      </c>
      <c r="Y25" s="17" t="s">
        <v>38</v>
      </c>
      <c r="Z25" s="17" t="s">
        <v>38</v>
      </c>
      <c r="AA25" s="17" t="s">
        <v>38</v>
      </c>
      <c r="AB25" s="17" t="s">
        <v>38</v>
      </c>
      <c r="AC25" s="17" t="s">
        <v>38</v>
      </c>
    </row>
    <row r="26" spans="1:29">
      <c r="A26" s="8" t="s">
        <v>123</v>
      </c>
      <c r="B26" s="8" t="s">
        <v>124</v>
      </c>
      <c r="C26" s="9">
        <v>36366277</v>
      </c>
      <c r="D26" s="8" t="s">
        <v>125</v>
      </c>
      <c r="E26" s="8" t="s">
        <v>29</v>
      </c>
      <c r="F26" s="8" t="s">
        <v>126</v>
      </c>
      <c r="G26" s="8" t="s">
        <v>127</v>
      </c>
      <c r="H26" s="12" t="s">
        <v>128</v>
      </c>
      <c r="I26" s="8" t="str">
        <f>"0903 724 542"</f>
        <v>0903 724 542</v>
      </c>
      <c r="J26" s="8" t="s">
        <v>34</v>
      </c>
      <c r="K26" s="8" t="s">
        <v>129</v>
      </c>
      <c r="L26" s="8"/>
      <c r="M26" s="18">
        <v>46023</v>
      </c>
      <c r="N26" s="14">
        <v>12</v>
      </c>
      <c r="O26" s="15">
        <v>430</v>
      </c>
      <c r="P26" s="16" t="s">
        <v>130</v>
      </c>
      <c r="Q26" s="16" t="s">
        <v>37</v>
      </c>
      <c r="R26" s="17" t="s">
        <v>38</v>
      </c>
      <c r="S26" s="17" t="s">
        <v>38</v>
      </c>
      <c r="T26" s="17" t="s">
        <v>38</v>
      </c>
      <c r="U26" s="17" t="s">
        <v>38</v>
      </c>
      <c r="V26" s="17" t="s">
        <v>38</v>
      </c>
      <c r="W26" s="17" t="s">
        <v>38</v>
      </c>
      <c r="X26" s="17" t="s">
        <v>38</v>
      </c>
      <c r="Y26" s="17" t="s">
        <v>38</v>
      </c>
      <c r="Z26" s="17" t="s">
        <v>38</v>
      </c>
      <c r="AA26" s="17" t="s">
        <v>38</v>
      </c>
      <c r="AB26" s="17" t="s">
        <v>38</v>
      </c>
      <c r="AC26" s="17" t="s">
        <v>38</v>
      </c>
    </row>
    <row r="27" spans="1:29">
      <c r="A27" s="8" t="s">
        <v>131</v>
      </c>
      <c r="B27" s="8" t="s">
        <v>132</v>
      </c>
      <c r="C27" s="9">
        <v>36062162</v>
      </c>
      <c r="D27" s="8" t="s">
        <v>133</v>
      </c>
      <c r="E27" s="8" t="s">
        <v>29</v>
      </c>
      <c r="F27" s="8" t="s">
        <v>78</v>
      </c>
      <c r="G27" s="8" t="s">
        <v>134</v>
      </c>
      <c r="H27" s="12" t="s">
        <v>135</v>
      </c>
      <c r="I27" s="8" t="str">
        <f>"0903 704 063"</f>
        <v>0903 704 063</v>
      </c>
      <c r="J27" s="8" t="s">
        <v>34</v>
      </c>
      <c r="K27" s="8" t="s">
        <v>136</v>
      </c>
      <c r="L27" s="8"/>
      <c r="M27" s="18">
        <v>46023</v>
      </c>
      <c r="N27" s="14">
        <v>12</v>
      </c>
      <c r="O27" s="15">
        <v>21.428000000000001</v>
      </c>
      <c r="P27" s="16" t="s">
        <v>57</v>
      </c>
      <c r="Q27" s="16" t="s">
        <v>37</v>
      </c>
      <c r="R27" s="17" t="s">
        <v>38</v>
      </c>
      <c r="S27" s="17" t="s">
        <v>38</v>
      </c>
      <c r="T27" s="17" t="s">
        <v>38</v>
      </c>
      <c r="U27" s="17" t="s">
        <v>38</v>
      </c>
      <c r="V27" s="17" t="s">
        <v>38</v>
      </c>
      <c r="W27" s="17" t="s">
        <v>38</v>
      </c>
      <c r="X27" s="17" t="s">
        <v>38</v>
      </c>
      <c r="Y27" s="17" t="s">
        <v>38</v>
      </c>
      <c r="Z27" s="17" t="s">
        <v>38</v>
      </c>
      <c r="AA27" s="17" t="s">
        <v>38</v>
      </c>
      <c r="AB27" s="17" t="s">
        <v>38</v>
      </c>
      <c r="AC27" s="17" t="s">
        <v>38</v>
      </c>
    </row>
    <row r="28" spans="1:29">
      <c r="A28" s="8" t="s">
        <v>137</v>
      </c>
      <c r="B28" s="8" t="s">
        <v>132</v>
      </c>
      <c r="C28" s="9">
        <v>36062162</v>
      </c>
      <c r="D28" s="8" t="s">
        <v>133</v>
      </c>
      <c r="E28" s="8" t="s">
        <v>29</v>
      </c>
      <c r="F28" s="8" t="s">
        <v>78</v>
      </c>
      <c r="G28" s="8" t="s">
        <v>134</v>
      </c>
      <c r="H28" s="12" t="s">
        <v>135</v>
      </c>
      <c r="I28" s="8" t="str">
        <f>"0903 704 063"</f>
        <v>0903 704 063</v>
      </c>
      <c r="J28" s="8" t="s">
        <v>34</v>
      </c>
      <c r="K28" s="8" t="s">
        <v>138</v>
      </c>
      <c r="L28" s="8"/>
      <c r="M28" s="18">
        <v>46023</v>
      </c>
      <c r="N28" s="14">
        <v>12</v>
      </c>
      <c r="O28" s="15">
        <v>22</v>
      </c>
      <c r="P28" s="16" t="s">
        <v>57</v>
      </c>
      <c r="Q28" s="16" t="s">
        <v>37</v>
      </c>
      <c r="R28" s="17" t="s">
        <v>38</v>
      </c>
      <c r="S28" s="17" t="s">
        <v>38</v>
      </c>
      <c r="T28" s="17" t="s">
        <v>38</v>
      </c>
      <c r="U28" s="17" t="s">
        <v>38</v>
      </c>
      <c r="V28" s="17" t="s">
        <v>38</v>
      </c>
      <c r="W28" s="17" t="s">
        <v>38</v>
      </c>
      <c r="X28" s="17" t="s">
        <v>38</v>
      </c>
      <c r="Y28" s="17" t="s">
        <v>38</v>
      </c>
      <c r="Z28" s="17" t="s">
        <v>38</v>
      </c>
      <c r="AA28" s="17" t="s">
        <v>38</v>
      </c>
      <c r="AB28" s="17" t="s">
        <v>38</v>
      </c>
      <c r="AC28" s="17" t="s">
        <v>38</v>
      </c>
    </row>
    <row r="29" spans="1:29">
      <c r="A29" s="8" t="s">
        <v>139</v>
      </c>
      <c r="B29" s="7" t="s">
        <v>140</v>
      </c>
      <c r="C29" s="7">
        <v>36063924</v>
      </c>
      <c r="D29" s="7" t="s">
        <v>141</v>
      </c>
      <c r="E29" s="8" t="s">
        <v>29</v>
      </c>
      <c r="F29" s="8" t="s">
        <v>78</v>
      </c>
      <c r="G29" s="7" t="s">
        <v>142</v>
      </c>
      <c r="H29" s="7" t="s">
        <v>143</v>
      </c>
      <c r="I29" s="10" t="str">
        <f>"0911 733 620"</f>
        <v>0911 733 620</v>
      </c>
      <c r="J29" s="8" t="s">
        <v>34</v>
      </c>
      <c r="K29" s="8" t="s">
        <v>144</v>
      </c>
      <c r="L29" s="8"/>
      <c r="M29" s="18">
        <v>46023</v>
      </c>
      <c r="N29" s="14">
        <v>12</v>
      </c>
      <c r="O29" s="15">
        <v>133.9</v>
      </c>
      <c r="P29" s="16" t="s">
        <v>145</v>
      </c>
      <c r="Q29" s="16" t="s">
        <v>37</v>
      </c>
      <c r="R29" s="17" t="s">
        <v>38</v>
      </c>
      <c r="S29" s="17" t="s">
        <v>38</v>
      </c>
      <c r="T29" s="17" t="s">
        <v>38</v>
      </c>
      <c r="U29" s="17" t="s">
        <v>38</v>
      </c>
      <c r="V29" s="17" t="s">
        <v>38</v>
      </c>
      <c r="W29" s="17" t="s">
        <v>38</v>
      </c>
      <c r="X29" s="17" t="s">
        <v>38</v>
      </c>
      <c r="Y29" s="17" t="s">
        <v>38</v>
      </c>
      <c r="Z29" s="17" t="s">
        <v>38</v>
      </c>
      <c r="AA29" s="17" t="s">
        <v>38</v>
      </c>
      <c r="AB29" s="17" t="s">
        <v>38</v>
      </c>
      <c r="AC29" s="17" t="s">
        <v>38</v>
      </c>
    </row>
    <row r="30" spans="1:29">
      <c r="A30" s="8" t="s">
        <v>146</v>
      </c>
      <c r="B30" s="7" t="s">
        <v>140</v>
      </c>
      <c r="C30" s="7">
        <v>36063924</v>
      </c>
      <c r="D30" s="7" t="s">
        <v>141</v>
      </c>
      <c r="E30" s="8" t="s">
        <v>29</v>
      </c>
      <c r="F30" s="8" t="s">
        <v>78</v>
      </c>
      <c r="G30" s="7" t="s">
        <v>142</v>
      </c>
      <c r="H30" s="7" t="s">
        <v>143</v>
      </c>
      <c r="I30" s="10" t="str">
        <f>"0911 733 620"</f>
        <v>0911 733 620</v>
      </c>
      <c r="J30" s="8" t="s">
        <v>34</v>
      </c>
      <c r="K30" s="8" t="s">
        <v>147</v>
      </c>
      <c r="L30" s="8"/>
      <c r="M30" s="18">
        <v>46023</v>
      </c>
      <c r="N30" s="14">
        <v>12</v>
      </c>
      <c r="O30" s="15">
        <v>532.62599999999998</v>
      </c>
      <c r="P30" s="16" t="s">
        <v>51</v>
      </c>
      <c r="Q30" s="16" t="s">
        <v>37</v>
      </c>
      <c r="R30" s="17" t="s">
        <v>38</v>
      </c>
      <c r="S30" s="17" t="s">
        <v>38</v>
      </c>
      <c r="T30" s="17" t="s">
        <v>38</v>
      </c>
      <c r="U30" s="17" t="s">
        <v>38</v>
      </c>
      <c r="V30" s="17" t="s">
        <v>38</v>
      </c>
      <c r="W30" s="17" t="s">
        <v>38</v>
      </c>
      <c r="X30" s="17" t="s">
        <v>38</v>
      </c>
      <c r="Y30" s="17" t="s">
        <v>38</v>
      </c>
      <c r="Z30" s="17" t="s">
        <v>38</v>
      </c>
      <c r="AA30" s="17" t="s">
        <v>38</v>
      </c>
      <c r="AB30" s="17" t="s">
        <v>38</v>
      </c>
      <c r="AC30" s="17" t="s">
        <v>38</v>
      </c>
    </row>
    <row r="31" spans="1:29">
      <c r="A31" s="8" t="s">
        <v>148</v>
      </c>
      <c r="B31" s="7" t="s">
        <v>140</v>
      </c>
      <c r="C31" s="7">
        <v>36063924</v>
      </c>
      <c r="D31" s="7" t="s">
        <v>141</v>
      </c>
      <c r="E31" s="8" t="s">
        <v>29</v>
      </c>
      <c r="F31" s="8" t="s">
        <v>78</v>
      </c>
      <c r="G31" s="7" t="s">
        <v>142</v>
      </c>
      <c r="H31" s="7" t="s">
        <v>143</v>
      </c>
      <c r="I31" s="10" t="str">
        <f>"0911 733 620"</f>
        <v>0911 733 620</v>
      </c>
      <c r="J31" s="8" t="s">
        <v>34</v>
      </c>
      <c r="K31" s="8" t="s">
        <v>147</v>
      </c>
      <c r="L31" s="8"/>
      <c r="M31" s="18">
        <v>46023</v>
      </c>
      <c r="N31" s="14">
        <v>12</v>
      </c>
      <c r="O31" s="15">
        <v>7.9</v>
      </c>
      <c r="P31" s="16" t="s">
        <v>57</v>
      </c>
      <c r="Q31" s="16" t="s">
        <v>37</v>
      </c>
      <c r="R31" s="17" t="s">
        <v>38</v>
      </c>
      <c r="S31" s="17" t="s">
        <v>38</v>
      </c>
      <c r="T31" s="17" t="s">
        <v>38</v>
      </c>
      <c r="U31" s="17" t="s">
        <v>38</v>
      </c>
      <c r="V31" s="17" t="s">
        <v>38</v>
      </c>
      <c r="W31" s="17" t="s">
        <v>38</v>
      </c>
      <c r="X31" s="17" t="s">
        <v>38</v>
      </c>
      <c r="Y31" s="17" t="s">
        <v>38</v>
      </c>
      <c r="Z31" s="17" t="s">
        <v>38</v>
      </c>
      <c r="AA31" s="17" t="s">
        <v>38</v>
      </c>
      <c r="AB31" s="17" t="s">
        <v>38</v>
      </c>
      <c r="AC31" s="17" t="s">
        <v>38</v>
      </c>
    </row>
    <row r="32" spans="1:29">
      <c r="A32" s="8" t="s">
        <v>149</v>
      </c>
      <c r="B32" s="8" t="s">
        <v>150</v>
      </c>
      <c r="C32" s="9">
        <v>36062201</v>
      </c>
      <c r="D32" s="8" t="s">
        <v>151</v>
      </c>
      <c r="E32" s="8" t="s">
        <v>29</v>
      </c>
      <c r="F32" s="8" t="s">
        <v>78</v>
      </c>
      <c r="G32" s="8" t="s">
        <v>152</v>
      </c>
      <c r="H32" s="12" t="s">
        <v>153</v>
      </c>
      <c r="I32" s="8" t="str">
        <f>"033/641 22 53"</f>
        <v>033/641 22 53</v>
      </c>
      <c r="J32" s="8" t="s">
        <v>34</v>
      </c>
      <c r="K32" s="8" t="s">
        <v>154</v>
      </c>
      <c r="L32" s="8"/>
      <c r="M32" s="18">
        <v>46023</v>
      </c>
      <c r="N32" s="14">
        <v>12</v>
      </c>
      <c r="O32" s="15">
        <v>26.38</v>
      </c>
      <c r="P32" s="16" t="s">
        <v>43</v>
      </c>
      <c r="Q32" s="16" t="s">
        <v>37</v>
      </c>
      <c r="R32" s="17" t="s">
        <v>38</v>
      </c>
      <c r="S32" s="17" t="s">
        <v>38</v>
      </c>
      <c r="T32" s="17" t="s">
        <v>38</v>
      </c>
      <c r="U32" s="17" t="s">
        <v>38</v>
      </c>
      <c r="V32" s="17" t="s">
        <v>38</v>
      </c>
      <c r="W32" s="17" t="s">
        <v>38</v>
      </c>
      <c r="X32" s="17" t="s">
        <v>38</v>
      </c>
      <c r="Y32" s="17" t="s">
        <v>38</v>
      </c>
      <c r="Z32" s="17" t="s">
        <v>38</v>
      </c>
      <c r="AA32" s="17" t="s">
        <v>38</v>
      </c>
      <c r="AB32" s="17" t="s">
        <v>38</v>
      </c>
      <c r="AC32" s="17" t="s">
        <v>38</v>
      </c>
    </row>
    <row r="33" spans="1:29">
      <c r="A33" s="8" t="s">
        <v>155</v>
      </c>
      <c r="B33" s="8" t="s">
        <v>150</v>
      </c>
      <c r="C33" s="9">
        <v>36062171</v>
      </c>
      <c r="D33" s="8" t="s">
        <v>156</v>
      </c>
      <c r="E33" s="8" t="s">
        <v>29</v>
      </c>
      <c r="F33" s="8" t="s">
        <v>78</v>
      </c>
      <c r="G33" s="8" t="s">
        <v>157</v>
      </c>
      <c r="H33" s="12" t="s">
        <v>158</v>
      </c>
      <c r="I33" s="8" t="str">
        <f>"033/640 37 68"</f>
        <v>033/640 37 68</v>
      </c>
      <c r="J33" s="8" t="s">
        <v>34</v>
      </c>
      <c r="K33" s="8" t="s">
        <v>159</v>
      </c>
      <c r="L33" s="8"/>
      <c r="M33" s="18">
        <v>46023</v>
      </c>
      <c r="N33" s="14">
        <v>12</v>
      </c>
      <c r="O33" s="15">
        <v>18.518000000000001</v>
      </c>
      <c r="P33" s="16" t="s">
        <v>57</v>
      </c>
      <c r="Q33" s="16" t="s">
        <v>37</v>
      </c>
      <c r="R33" s="17" t="s">
        <v>38</v>
      </c>
      <c r="S33" s="17" t="s">
        <v>38</v>
      </c>
      <c r="T33" s="17" t="s">
        <v>38</v>
      </c>
      <c r="U33" s="17" t="s">
        <v>38</v>
      </c>
      <c r="V33" s="17" t="s">
        <v>38</v>
      </c>
      <c r="W33" s="17" t="s">
        <v>38</v>
      </c>
      <c r="X33" s="17" t="s">
        <v>38</v>
      </c>
      <c r="Y33" s="17" t="s">
        <v>38</v>
      </c>
      <c r="Z33" s="17" t="s">
        <v>38</v>
      </c>
      <c r="AA33" s="17" t="s">
        <v>38</v>
      </c>
      <c r="AB33" s="17" t="s">
        <v>38</v>
      </c>
      <c r="AC33" s="17" t="s">
        <v>38</v>
      </c>
    </row>
    <row r="34" spans="1:29">
      <c r="A34" s="8" t="s">
        <v>160</v>
      </c>
      <c r="B34" s="8" t="s">
        <v>150</v>
      </c>
      <c r="C34" s="9">
        <v>36062171</v>
      </c>
      <c r="D34" s="8" t="s">
        <v>156</v>
      </c>
      <c r="E34" s="8" t="s">
        <v>29</v>
      </c>
      <c r="F34" s="8" t="s">
        <v>78</v>
      </c>
      <c r="G34" s="8" t="s">
        <v>157</v>
      </c>
      <c r="H34" s="12" t="s">
        <v>158</v>
      </c>
      <c r="I34" s="8" t="str">
        <f>"033/640 37 68"</f>
        <v>033/640 37 68</v>
      </c>
      <c r="J34" s="8" t="s">
        <v>34</v>
      </c>
      <c r="K34" s="8" t="s">
        <v>159</v>
      </c>
      <c r="L34" s="8"/>
      <c r="M34" s="18">
        <v>46023</v>
      </c>
      <c r="N34" s="14">
        <v>12</v>
      </c>
      <c r="O34" s="15">
        <f>SUM(R34:AC34)</f>
        <v>502.55999999999995</v>
      </c>
      <c r="P34" s="21" t="s">
        <v>73</v>
      </c>
      <c r="Q34" s="21" t="s">
        <v>74</v>
      </c>
      <c r="R34" s="27">
        <v>77.02</v>
      </c>
      <c r="S34" s="27">
        <v>77.56</v>
      </c>
      <c r="T34" s="27">
        <v>58.5</v>
      </c>
      <c r="U34" s="27">
        <v>48.05</v>
      </c>
      <c r="V34" s="27">
        <v>15.52</v>
      </c>
      <c r="W34" s="27">
        <v>8.6</v>
      </c>
      <c r="X34" s="27">
        <v>4.33</v>
      </c>
      <c r="Y34" s="27">
        <v>5.46</v>
      </c>
      <c r="Z34" s="27">
        <v>8.1999999999999993</v>
      </c>
      <c r="AA34" s="27">
        <v>33.1</v>
      </c>
      <c r="AB34" s="27">
        <v>64.58</v>
      </c>
      <c r="AC34" s="27">
        <v>101.64</v>
      </c>
    </row>
    <row r="35" spans="1:29">
      <c r="A35" s="8" t="s">
        <v>161</v>
      </c>
      <c r="B35" s="8" t="s">
        <v>162</v>
      </c>
      <c r="C35" s="9">
        <v>42355486</v>
      </c>
      <c r="D35" s="8" t="s">
        <v>163</v>
      </c>
      <c r="E35" s="8" t="s">
        <v>29</v>
      </c>
      <c r="F35" s="8" t="s">
        <v>78</v>
      </c>
      <c r="G35" s="7" t="s">
        <v>164</v>
      </c>
      <c r="H35" s="7" t="s">
        <v>165</v>
      </c>
      <c r="I35" s="8" t="str">
        <f>"0908 410 305"</f>
        <v>0908 410 305</v>
      </c>
      <c r="J35" s="8" t="s">
        <v>34</v>
      </c>
      <c r="K35" s="8" t="s">
        <v>166</v>
      </c>
      <c r="L35" s="8"/>
      <c r="M35" s="18">
        <v>46023</v>
      </c>
      <c r="N35" s="14">
        <v>12</v>
      </c>
      <c r="O35" s="15">
        <v>28.44</v>
      </c>
      <c r="P35" s="16" t="s">
        <v>94</v>
      </c>
      <c r="Q35" s="16" t="s">
        <v>37</v>
      </c>
      <c r="R35" s="17" t="s">
        <v>38</v>
      </c>
      <c r="S35" s="17" t="s">
        <v>38</v>
      </c>
      <c r="T35" s="17" t="s">
        <v>38</v>
      </c>
      <c r="U35" s="17" t="s">
        <v>38</v>
      </c>
      <c r="V35" s="17" t="s">
        <v>38</v>
      </c>
      <c r="W35" s="17" t="s">
        <v>38</v>
      </c>
      <c r="X35" s="17" t="s">
        <v>38</v>
      </c>
      <c r="Y35" s="17" t="s">
        <v>38</v>
      </c>
      <c r="Z35" s="17" t="s">
        <v>38</v>
      </c>
      <c r="AA35" s="17" t="s">
        <v>38</v>
      </c>
      <c r="AB35" s="17" t="s">
        <v>38</v>
      </c>
      <c r="AC35" s="17" t="s">
        <v>38</v>
      </c>
    </row>
    <row r="36" spans="1:29">
      <c r="A36" s="8" t="s">
        <v>167</v>
      </c>
      <c r="B36" s="8" t="s">
        <v>162</v>
      </c>
      <c r="C36" s="9">
        <v>42355486</v>
      </c>
      <c r="D36" s="8" t="s">
        <v>163</v>
      </c>
      <c r="E36" s="8" t="s">
        <v>29</v>
      </c>
      <c r="F36" s="8" t="s">
        <v>78</v>
      </c>
      <c r="G36" s="7" t="s">
        <v>164</v>
      </c>
      <c r="H36" s="7" t="s">
        <v>165</v>
      </c>
      <c r="I36" s="8" t="str">
        <f>"0908 410 305"</f>
        <v>0908 410 305</v>
      </c>
      <c r="J36" s="8" t="s">
        <v>34</v>
      </c>
      <c r="K36" s="8" t="s">
        <v>168</v>
      </c>
      <c r="L36" s="8"/>
      <c r="M36" s="18">
        <v>46023</v>
      </c>
      <c r="N36" s="14">
        <v>12</v>
      </c>
      <c r="O36" s="15">
        <v>0.14000000000000001</v>
      </c>
      <c r="P36" s="16" t="s">
        <v>94</v>
      </c>
      <c r="Q36" s="16" t="s">
        <v>37</v>
      </c>
      <c r="R36" s="17" t="s">
        <v>38</v>
      </c>
      <c r="S36" s="17" t="s">
        <v>38</v>
      </c>
      <c r="T36" s="17" t="s">
        <v>38</v>
      </c>
      <c r="U36" s="17" t="s">
        <v>38</v>
      </c>
      <c r="V36" s="17" t="s">
        <v>38</v>
      </c>
      <c r="W36" s="17" t="s">
        <v>38</v>
      </c>
      <c r="X36" s="17" t="s">
        <v>38</v>
      </c>
      <c r="Y36" s="17" t="s">
        <v>38</v>
      </c>
      <c r="Z36" s="17" t="s">
        <v>38</v>
      </c>
      <c r="AA36" s="17" t="s">
        <v>38</v>
      </c>
      <c r="AB36" s="17" t="s">
        <v>38</v>
      </c>
      <c r="AC36" s="17" t="s">
        <v>38</v>
      </c>
    </row>
    <row r="37" spans="1:29">
      <c r="A37" s="8" t="s">
        <v>169</v>
      </c>
      <c r="B37" s="8" t="s">
        <v>162</v>
      </c>
      <c r="C37" s="9">
        <v>42355486</v>
      </c>
      <c r="D37" s="8" t="s">
        <v>163</v>
      </c>
      <c r="E37" s="8" t="s">
        <v>29</v>
      </c>
      <c r="F37" s="8" t="s">
        <v>78</v>
      </c>
      <c r="G37" s="7" t="s">
        <v>164</v>
      </c>
      <c r="H37" s="7" t="s">
        <v>165</v>
      </c>
      <c r="I37" s="8" t="str">
        <f>"0908 410 305"</f>
        <v>0908 410 305</v>
      </c>
      <c r="J37" s="8" t="s">
        <v>34</v>
      </c>
      <c r="K37" s="8" t="s">
        <v>170</v>
      </c>
      <c r="L37" s="8"/>
      <c r="M37" s="18">
        <v>46023</v>
      </c>
      <c r="N37" s="14">
        <v>12</v>
      </c>
      <c r="O37" s="15">
        <v>47.37</v>
      </c>
      <c r="P37" s="16" t="s">
        <v>43</v>
      </c>
      <c r="Q37" s="16" t="s">
        <v>37</v>
      </c>
      <c r="R37" s="17" t="s">
        <v>38</v>
      </c>
      <c r="S37" s="17" t="s">
        <v>38</v>
      </c>
      <c r="T37" s="17" t="s">
        <v>38</v>
      </c>
      <c r="U37" s="17" t="s">
        <v>38</v>
      </c>
      <c r="V37" s="17" t="s">
        <v>38</v>
      </c>
      <c r="W37" s="17" t="s">
        <v>38</v>
      </c>
      <c r="X37" s="17" t="s">
        <v>38</v>
      </c>
      <c r="Y37" s="17" t="s">
        <v>38</v>
      </c>
      <c r="Z37" s="17" t="s">
        <v>38</v>
      </c>
      <c r="AA37" s="17" t="s">
        <v>38</v>
      </c>
      <c r="AB37" s="17" t="s">
        <v>38</v>
      </c>
      <c r="AC37" s="17" t="s">
        <v>38</v>
      </c>
    </row>
    <row r="38" spans="1:29">
      <c r="A38" s="8" t="s">
        <v>171</v>
      </c>
      <c r="B38" s="8" t="s">
        <v>172</v>
      </c>
      <c r="C38" s="9">
        <v>30853362</v>
      </c>
      <c r="D38" s="8" t="s">
        <v>173</v>
      </c>
      <c r="E38" s="8" t="s">
        <v>29</v>
      </c>
      <c r="F38" s="8" t="s">
        <v>174</v>
      </c>
      <c r="G38" s="8" t="s">
        <v>175</v>
      </c>
      <c r="H38" s="12" t="s">
        <v>176</v>
      </c>
      <c r="I38" s="8" t="str">
        <f>"0905 453 701"</f>
        <v>0905 453 701</v>
      </c>
      <c r="J38" s="8" t="s">
        <v>34</v>
      </c>
      <c r="K38" s="8" t="s">
        <v>177</v>
      </c>
      <c r="L38" s="8"/>
      <c r="M38" s="18">
        <v>46023</v>
      </c>
      <c r="N38" s="14">
        <v>12</v>
      </c>
      <c r="O38" s="15">
        <v>153.286</v>
      </c>
      <c r="P38" s="16" t="s">
        <v>46</v>
      </c>
      <c r="Q38" s="16" t="s">
        <v>37</v>
      </c>
      <c r="R38" s="17" t="s">
        <v>38</v>
      </c>
      <c r="S38" s="17" t="s">
        <v>38</v>
      </c>
      <c r="T38" s="17" t="s">
        <v>38</v>
      </c>
      <c r="U38" s="17" t="s">
        <v>38</v>
      </c>
      <c r="V38" s="17" t="s">
        <v>38</v>
      </c>
      <c r="W38" s="17" t="s">
        <v>38</v>
      </c>
      <c r="X38" s="17" t="s">
        <v>38</v>
      </c>
      <c r="Y38" s="17" t="s">
        <v>38</v>
      </c>
      <c r="Z38" s="17" t="s">
        <v>38</v>
      </c>
      <c r="AA38" s="17" t="s">
        <v>38</v>
      </c>
      <c r="AB38" s="17" t="s">
        <v>38</v>
      </c>
      <c r="AC38" s="17" t="s">
        <v>38</v>
      </c>
    </row>
    <row r="39" spans="1:29">
      <c r="A39" s="8" t="s">
        <v>178</v>
      </c>
      <c r="B39" s="8" t="s">
        <v>172</v>
      </c>
      <c r="C39" s="9">
        <v>30853362</v>
      </c>
      <c r="D39" s="8" t="s">
        <v>173</v>
      </c>
      <c r="E39" s="8" t="s">
        <v>29</v>
      </c>
      <c r="F39" s="8" t="s">
        <v>174</v>
      </c>
      <c r="G39" s="8" t="s">
        <v>175</v>
      </c>
      <c r="H39" s="12" t="s">
        <v>176</v>
      </c>
      <c r="I39" s="8" t="str">
        <f t="shared" ref="I39:I57" si="1">"0905 453 701"</f>
        <v>0905 453 701</v>
      </c>
      <c r="J39" s="8" t="s">
        <v>34</v>
      </c>
      <c r="K39" s="8" t="s">
        <v>179</v>
      </c>
      <c r="L39" s="8"/>
      <c r="M39" s="18">
        <v>46023</v>
      </c>
      <c r="N39" s="14">
        <v>12</v>
      </c>
      <c r="O39" s="15">
        <v>148.142</v>
      </c>
      <c r="P39" s="16" t="s">
        <v>46</v>
      </c>
      <c r="Q39" s="16" t="s">
        <v>37</v>
      </c>
      <c r="R39" s="17" t="s">
        <v>38</v>
      </c>
      <c r="S39" s="17" t="s">
        <v>38</v>
      </c>
      <c r="T39" s="17" t="s">
        <v>38</v>
      </c>
      <c r="U39" s="17" t="s">
        <v>38</v>
      </c>
      <c r="V39" s="17" t="s">
        <v>38</v>
      </c>
      <c r="W39" s="17" t="s">
        <v>38</v>
      </c>
      <c r="X39" s="17" t="s">
        <v>38</v>
      </c>
      <c r="Y39" s="17" t="s">
        <v>38</v>
      </c>
      <c r="Z39" s="17" t="s">
        <v>38</v>
      </c>
      <c r="AA39" s="17" t="s">
        <v>38</v>
      </c>
      <c r="AB39" s="17" t="s">
        <v>38</v>
      </c>
      <c r="AC39" s="17" t="s">
        <v>38</v>
      </c>
    </row>
    <row r="40" spans="1:29">
      <c r="A40" s="8" t="s">
        <v>180</v>
      </c>
      <c r="B40" s="8" t="s">
        <v>172</v>
      </c>
      <c r="C40" s="9">
        <v>30853362</v>
      </c>
      <c r="D40" s="8" t="s">
        <v>173</v>
      </c>
      <c r="E40" s="8" t="s">
        <v>29</v>
      </c>
      <c r="F40" s="8" t="s">
        <v>174</v>
      </c>
      <c r="G40" s="8" t="s">
        <v>175</v>
      </c>
      <c r="H40" s="12" t="s">
        <v>176</v>
      </c>
      <c r="I40" s="8" t="str">
        <f t="shared" si="1"/>
        <v>0905 453 701</v>
      </c>
      <c r="J40" s="8" t="s">
        <v>34</v>
      </c>
      <c r="K40" s="8" t="s">
        <v>181</v>
      </c>
      <c r="L40" s="8"/>
      <c r="M40" s="18">
        <v>46023</v>
      </c>
      <c r="N40" s="14">
        <v>12</v>
      </c>
      <c r="O40" s="15">
        <v>168.28700000000001</v>
      </c>
      <c r="P40" s="16" t="s">
        <v>46</v>
      </c>
      <c r="Q40" s="16" t="s">
        <v>37</v>
      </c>
      <c r="R40" s="17" t="s">
        <v>38</v>
      </c>
      <c r="S40" s="17" t="s">
        <v>38</v>
      </c>
      <c r="T40" s="17" t="s">
        <v>38</v>
      </c>
      <c r="U40" s="17" t="s">
        <v>38</v>
      </c>
      <c r="V40" s="17" t="s">
        <v>38</v>
      </c>
      <c r="W40" s="17" t="s">
        <v>38</v>
      </c>
      <c r="X40" s="17" t="s">
        <v>38</v>
      </c>
      <c r="Y40" s="17" t="s">
        <v>38</v>
      </c>
      <c r="Z40" s="17" t="s">
        <v>38</v>
      </c>
      <c r="AA40" s="17" t="s">
        <v>38</v>
      </c>
      <c r="AB40" s="17" t="s">
        <v>38</v>
      </c>
      <c r="AC40" s="17" t="s">
        <v>38</v>
      </c>
    </row>
    <row r="41" spans="1:29">
      <c r="A41" s="8" t="s">
        <v>182</v>
      </c>
      <c r="B41" s="8" t="s">
        <v>172</v>
      </c>
      <c r="C41" s="9">
        <v>30853362</v>
      </c>
      <c r="D41" s="8" t="s">
        <v>173</v>
      </c>
      <c r="E41" s="8" t="s">
        <v>29</v>
      </c>
      <c r="F41" s="8" t="s">
        <v>174</v>
      </c>
      <c r="G41" s="8" t="s">
        <v>175</v>
      </c>
      <c r="H41" s="12" t="s">
        <v>176</v>
      </c>
      <c r="I41" s="8" t="str">
        <f t="shared" si="1"/>
        <v>0905 453 701</v>
      </c>
      <c r="J41" s="8" t="s">
        <v>34</v>
      </c>
      <c r="K41" s="8" t="s">
        <v>183</v>
      </c>
      <c r="L41" s="8"/>
      <c r="M41" s="18">
        <v>46023</v>
      </c>
      <c r="N41" s="14">
        <v>12</v>
      </c>
      <c r="O41" s="15">
        <v>143.828</v>
      </c>
      <c r="P41" s="16" t="s">
        <v>46</v>
      </c>
      <c r="Q41" s="16" t="s">
        <v>37</v>
      </c>
      <c r="R41" s="17" t="s">
        <v>38</v>
      </c>
      <c r="S41" s="17" t="s">
        <v>38</v>
      </c>
      <c r="T41" s="17" t="s">
        <v>38</v>
      </c>
      <c r="U41" s="17" t="s">
        <v>38</v>
      </c>
      <c r="V41" s="17" t="s">
        <v>38</v>
      </c>
      <c r="W41" s="17" t="s">
        <v>38</v>
      </c>
      <c r="X41" s="17" t="s">
        <v>38</v>
      </c>
      <c r="Y41" s="17" t="s">
        <v>38</v>
      </c>
      <c r="Z41" s="17" t="s">
        <v>38</v>
      </c>
      <c r="AA41" s="17" t="s">
        <v>38</v>
      </c>
      <c r="AB41" s="17" t="s">
        <v>38</v>
      </c>
      <c r="AC41" s="17" t="s">
        <v>38</v>
      </c>
    </row>
    <row r="42" spans="1:29">
      <c r="A42" s="8" t="s">
        <v>184</v>
      </c>
      <c r="B42" s="8" t="s">
        <v>172</v>
      </c>
      <c r="C42" s="9">
        <v>30853362</v>
      </c>
      <c r="D42" s="8" t="s">
        <v>173</v>
      </c>
      <c r="E42" s="8" t="s">
        <v>29</v>
      </c>
      <c r="F42" s="8" t="s">
        <v>174</v>
      </c>
      <c r="G42" s="8" t="s">
        <v>175</v>
      </c>
      <c r="H42" s="12" t="s">
        <v>176</v>
      </c>
      <c r="I42" s="8" t="str">
        <f t="shared" si="1"/>
        <v>0905 453 701</v>
      </c>
      <c r="J42" s="8" t="s">
        <v>34</v>
      </c>
      <c r="K42" s="8" t="s">
        <v>185</v>
      </c>
      <c r="L42" s="8"/>
      <c r="M42" s="18">
        <v>46023</v>
      </c>
      <c r="N42" s="14">
        <v>12</v>
      </c>
      <c r="O42" s="15">
        <v>151.26499999999999</v>
      </c>
      <c r="P42" s="16" t="s">
        <v>46</v>
      </c>
      <c r="Q42" s="16" t="s">
        <v>37</v>
      </c>
      <c r="R42" s="17" t="s">
        <v>38</v>
      </c>
      <c r="S42" s="17" t="s">
        <v>38</v>
      </c>
      <c r="T42" s="17" t="s">
        <v>38</v>
      </c>
      <c r="U42" s="17" t="s">
        <v>38</v>
      </c>
      <c r="V42" s="17" t="s">
        <v>38</v>
      </c>
      <c r="W42" s="17" t="s">
        <v>38</v>
      </c>
      <c r="X42" s="17" t="s">
        <v>38</v>
      </c>
      <c r="Y42" s="17" t="s">
        <v>38</v>
      </c>
      <c r="Z42" s="17" t="s">
        <v>38</v>
      </c>
      <c r="AA42" s="17" t="s">
        <v>38</v>
      </c>
      <c r="AB42" s="17" t="s">
        <v>38</v>
      </c>
      <c r="AC42" s="17" t="s">
        <v>38</v>
      </c>
    </row>
    <row r="43" spans="1:29">
      <c r="A43" s="8" t="s">
        <v>186</v>
      </c>
      <c r="B43" s="8" t="s">
        <v>172</v>
      </c>
      <c r="C43" s="9">
        <v>30853362</v>
      </c>
      <c r="D43" s="8" t="s">
        <v>173</v>
      </c>
      <c r="E43" s="8" t="s">
        <v>29</v>
      </c>
      <c r="F43" s="8" t="s">
        <v>174</v>
      </c>
      <c r="G43" s="8" t="s">
        <v>175</v>
      </c>
      <c r="H43" s="12" t="s">
        <v>176</v>
      </c>
      <c r="I43" s="8" t="str">
        <f t="shared" si="1"/>
        <v>0905 453 701</v>
      </c>
      <c r="J43" s="8" t="s">
        <v>34</v>
      </c>
      <c r="K43" s="8" t="s">
        <v>187</v>
      </c>
      <c r="L43" s="8"/>
      <c r="M43" s="18">
        <v>46023</v>
      </c>
      <c r="N43" s="14">
        <v>12</v>
      </c>
      <c r="O43" s="15">
        <v>296.435</v>
      </c>
      <c r="P43" s="16" t="s">
        <v>46</v>
      </c>
      <c r="Q43" s="16" t="s">
        <v>37</v>
      </c>
      <c r="R43" s="17" t="s">
        <v>38</v>
      </c>
      <c r="S43" s="17" t="s">
        <v>38</v>
      </c>
      <c r="T43" s="17" t="s">
        <v>38</v>
      </c>
      <c r="U43" s="17" t="s">
        <v>38</v>
      </c>
      <c r="V43" s="17" t="s">
        <v>38</v>
      </c>
      <c r="W43" s="17" t="s">
        <v>38</v>
      </c>
      <c r="X43" s="17" t="s">
        <v>38</v>
      </c>
      <c r="Y43" s="17" t="s">
        <v>38</v>
      </c>
      <c r="Z43" s="17" t="s">
        <v>38</v>
      </c>
      <c r="AA43" s="17" t="s">
        <v>38</v>
      </c>
      <c r="AB43" s="17" t="s">
        <v>38</v>
      </c>
      <c r="AC43" s="17" t="s">
        <v>38</v>
      </c>
    </row>
    <row r="44" spans="1:29">
      <c r="A44" s="28" t="s">
        <v>188</v>
      </c>
      <c r="B44" s="8" t="s">
        <v>172</v>
      </c>
      <c r="C44" s="9">
        <v>30853362</v>
      </c>
      <c r="D44" s="8" t="s">
        <v>173</v>
      </c>
      <c r="E44" s="8" t="s">
        <v>29</v>
      </c>
      <c r="F44" s="8" t="s">
        <v>174</v>
      </c>
      <c r="G44" s="8" t="s">
        <v>175</v>
      </c>
      <c r="H44" s="12" t="s">
        <v>176</v>
      </c>
      <c r="I44" s="8" t="str">
        <f t="shared" si="1"/>
        <v>0905 453 701</v>
      </c>
      <c r="J44" s="8" t="s">
        <v>34</v>
      </c>
      <c r="K44" s="28" t="s">
        <v>189</v>
      </c>
      <c r="L44" s="28"/>
      <c r="M44" s="18">
        <v>46023</v>
      </c>
      <c r="N44" s="14">
        <v>12</v>
      </c>
      <c r="O44" s="15">
        <v>137.23500000000001</v>
      </c>
      <c r="P44" s="23" t="s">
        <v>46</v>
      </c>
      <c r="Q44" s="23" t="s">
        <v>37</v>
      </c>
      <c r="R44" s="17" t="s">
        <v>38</v>
      </c>
      <c r="S44" s="17" t="s">
        <v>38</v>
      </c>
      <c r="T44" s="17" t="s">
        <v>38</v>
      </c>
      <c r="U44" s="17" t="s">
        <v>38</v>
      </c>
      <c r="V44" s="17" t="s">
        <v>38</v>
      </c>
      <c r="W44" s="17" t="s">
        <v>38</v>
      </c>
      <c r="X44" s="17" t="s">
        <v>38</v>
      </c>
      <c r="Y44" s="17" t="s">
        <v>38</v>
      </c>
      <c r="Z44" s="17" t="s">
        <v>38</v>
      </c>
      <c r="AA44" s="17" t="s">
        <v>38</v>
      </c>
      <c r="AB44" s="17" t="s">
        <v>38</v>
      </c>
      <c r="AC44" s="17" t="s">
        <v>38</v>
      </c>
    </row>
    <row r="45" spans="1:29">
      <c r="A45" s="28" t="s">
        <v>190</v>
      </c>
      <c r="B45" s="8" t="s">
        <v>172</v>
      </c>
      <c r="C45" s="9">
        <v>30853362</v>
      </c>
      <c r="D45" s="8" t="s">
        <v>173</v>
      </c>
      <c r="E45" s="8" t="s">
        <v>29</v>
      </c>
      <c r="F45" s="8" t="s">
        <v>174</v>
      </c>
      <c r="G45" s="8" t="s">
        <v>175</v>
      </c>
      <c r="H45" s="12" t="s">
        <v>176</v>
      </c>
      <c r="I45" s="8" t="str">
        <f t="shared" si="1"/>
        <v>0905 453 701</v>
      </c>
      <c r="J45" s="8" t="s">
        <v>34</v>
      </c>
      <c r="K45" s="28" t="s">
        <v>191</v>
      </c>
      <c r="L45" s="28"/>
      <c r="M45" s="18">
        <v>46023</v>
      </c>
      <c r="N45" s="14">
        <v>12</v>
      </c>
      <c r="O45" s="15">
        <v>140.40799999999999</v>
      </c>
      <c r="P45" s="23" t="s">
        <v>46</v>
      </c>
      <c r="Q45" s="23" t="s">
        <v>37</v>
      </c>
      <c r="R45" s="17" t="s">
        <v>38</v>
      </c>
      <c r="S45" s="17" t="s">
        <v>38</v>
      </c>
      <c r="T45" s="17" t="s">
        <v>38</v>
      </c>
      <c r="U45" s="17" t="s">
        <v>38</v>
      </c>
      <c r="V45" s="17" t="s">
        <v>38</v>
      </c>
      <c r="W45" s="17" t="s">
        <v>38</v>
      </c>
      <c r="X45" s="17" t="s">
        <v>38</v>
      </c>
      <c r="Y45" s="17" t="s">
        <v>38</v>
      </c>
      <c r="Z45" s="17" t="s">
        <v>38</v>
      </c>
      <c r="AA45" s="17" t="s">
        <v>38</v>
      </c>
      <c r="AB45" s="17" t="s">
        <v>38</v>
      </c>
      <c r="AC45" s="17" t="s">
        <v>38</v>
      </c>
    </row>
    <row r="46" spans="1:29">
      <c r="A46" s="8" t="s">
        <v>192</v>
      </c>
      <c r="B46" s="8" t="s">
        <v>172</v>
      </c>
      <c r="C46" s="9">
        <v>30853362</v>
      </c>
      <c r="D46" s="8" t="s">
        <v>173</v>
      </c>
      <c r="E46" s="8" t="s">
        <v>29</v>
      </c>
      <c r="F46" s="8" t="s">
        <v>174</v>
      </c>
      <c r="G46" s="8" t="s">
        <v>175</v>
      </c>
      <c r="H46" s="12" t="s">
        <v>176</v>
      </c>
      <c r="I46" s="8" t="str">
        <f t="shared" si="1"/>
        <v>0905 453 701</v>
      </c>
      <c r="J46" s="8" t="s">
        <v>34</v>
      </c>
      <c r="K46" s="8" t="s">
        <v>193</v>
      </c>
      <c r="L46" s="8"/>
      <c r="M46" s="18">
        <v>46023</v>
      </c>
      <c r="N46" s="14">
        <v>12</v>
      </c>
      <c r="O46" s="15">
        <v>134.696</v>
      </c>
      <c r="P46" s="16" t="s">
        <v>46</v>
      </c>
      <c r="Q46" s="16" t="s">
        <v>37</v>
      </c>
      <c r="R46" s="17" t="s">
        <v>38</v>
      </c>
      <c r="S46" s="17" t="s">
        <v>38</v>
      </c>
      <c r="T46" s="17" t="s">
        <v>38</v>
      </c>
      <c r="U46" s="17" t="s">
        <v>38</v>
      </c>
      <c r="V46" s="17" t="s">
        <v>38</v>
      </c>
      <c r="W46" s="17" t="s">
        <v>38</v>
      </c>
      <c r="X46" s="17" t="s">
        <v>38</v>
      </c>
      <c r="Y46" s="17" t="s">
        <v>38</v>
      </c>
      <c r="Z46" s="17" t="s">
        <v>38</v>
      </c>
      <c r="AA46" s="17" t="s">
        <v>38</v>
      </c>
      <c r="AB46" s="17" t="s">
        <v>38</v>
      </c>
      <c r="AC46" s="17" t="s">
        <v>38</v>
      </c>
    </row>
    <row r="47" spans="1:29">
      <c r="A47" s="8" t="s">
        <v>194</v>
      </c>
      <c r="B47" s="8" t="s">
        <v>172</v>
      </c>
      <c r="C47" s="9">
        <v>30853362</v>
      </c>
      <c r="D47" s="8" t="s">
        <v>173</v>
      </c>
      <c r="E47" s="8" t="s">
        <v>29</v>
      </c>
      <c r="F47" s="8" t="s">
        <v>174</v>
      </c>
      <c r="G47" s="8" t="s">
        <v>175</v>
      </c>
      <c r="H47" s="12" t="s">
        <v>176</v>
      </c>
      <c r="I47" s="8" t="str">
        <f t="shared" si="1"/>
        <v>0905 453 701</v>
      </c>
      <c r="J47" s="8" t="s">
        <v>34</v>
      </c>
      <c r="K47" s="8" t="s">
        <v>195</v>
      </c>
      <c r="L47" s="8"/>
      <c r="M47" s="18">
        <v>46023</v>
      </c>
      <c r="N47" s="14">
        <v>12</v>
      </c>
      <c r="O47" s="15">
        <v>226.88499999999999</v>
      </c>
      <c r="P47" s="16" t="s">
        <v>46</v>
      </c>
      <c r="Q47" s="16" t="s">
        <v>37</v>
      </c>
      <c r="R47" s="17" t="s">
        <v>38</v>
      </c>
      <c r="S47" s="17" t="s">
        <v>38</v>
      </c>
      <c r="T47" s="17" t="s">
        <v>38</v>
      </c>
      <c r="U47" s="17" t="s">
        <v>38</v>
      </c>
      <c r="V47" s="17" t="s">
        <v>38</v>
      </c>
      <c r="W47" s="17" t="s">
        <v>38</v>
      </c>
      <c r="X47" s="17" t="s">
        <v>38</v>
      </c>
      <c r="Y47" s="17" t="s">
        <v>38</v>
      </c>
      <c r="Z47" s="17" t="s">
        <v>38</v>
      </c>
      <c r="AA47" s="17" t="s">
        <v>38</v>
      </c>
      <c r="AB47" s="17" t="s">
        <v>38</v>
      </c>
      <c r="AC47" s="17" t="s">
        <v>38</v>
      </c>
    </row>
    <row r="48" spans="1:29">
      <c r="A48" s="8" t="s">
        <v>196</v>
      </c>
      <c r="B48" s="8" t="s">
        <v>172</v>
      </c>
      <c r="C48" s="9">
        <v>30853362</v>
      </c>
      <c r="D48" s="8" t="s">
        <v>173</v>
      </c>
      <c r="E48" s="8" t="s">
        <v>29</v>
      </c>
      <c r="F48" s="8" t="s">
        <v>174</v>
      </c>
      <c r="G48" s="8" t="s">
        <v>175</v>
      </c>
      <c r="H48" s="12" t="s">
        <v>176</v>
      </c>
      <c r="I48" s="8" t="str">
        <f t="shared" si="1"/>
        <v>0905 453 701</v>
      </c>
      <c r="J48" s="8" t="s">
        <v>34</v>
      </c>
      <c r="K48" s="8" t="s">
        <v>197</v>
      </c>
      <c r="L48" s="8"/>
      <c r="M48" s="18">
        <v>46023</v>
      </c>
      <c r="N48" s="14">
        <v>12</v>
      </c>
      <c r="O48" s="15">
        <v>156.13800000000001</v>
      </c>
      <c r="P48" s="16" t="s">
        <v>46</v>
      </c>
      <c r="Q48" s="16" t="s">
        <v>37</v>
      </c>
      <c r="R48" s="17" t="s">
        <v>38</v>
      </c>
      <c r="S48" s="17" t="s">
        <v>38</v>
      </c>
      <c r="T48" s="17" t="s">
        <v>38</v>
      </c>
      <c r="U48" s="17" t="s">
        <v>38</v>
      </c>
      <c r="V48" s="17" t="s">
        <v>38</v>
      </c>
      <c r="W48" s="17" t="s">
        <v>38</v>
      </c>
      <c r="X48" s="17" t="s">
        <v>38</v>
      </c>
      <c r="Y48" s="17" t="s">
        <v>38</v>
      </c>
      <c r="Z48" s="17" t="s">
        <v>38</v>
      </c>
      <c r="AA48" s="17" t="s">
        <v>38</v>
      </c>
      <c r="AB48" s="17" t="s">
        <v>38</v>
      </c>
      <c r="AC48" s="17" t="s">
        <v>38</v>
      </c>
    </row>
    <row r="49" spans="1:29">
      <c r="A49" s="8" t="s">
        <v>198</v>
      </c>
      <c r="B49" s="8" t="s">
        <v>172</v>
      </c>
      <c r="C49" s="9">
        <v>30853362</v>
      </c>
      <c r="D49" s="8" t="s">
        <v>173</v>
      </c>
      <c r="E49" s="8" t="s">
        <v>29</v>
      </c>
      <c r="F49" s="8" t="s">
        <v>174</v>
      </c>
      <c r="G49" s="8" t="s">
        <v>175</v>
      </c>
      <c r="H49" s="12" t="s">
        <v>176</v>
      </c>
      <c r="I49" s="8" t="str">
        <f t="shared" si="1"/>
        <v>0905 453 701</v>
      </c>
      <c r="J49" s="8" t="s">
        <v>34</v>
      </c>
      <c r="K49" s="8" t="s">
        <v>199</v>
      </c>
      <c r="L49" s="8"/>
      <c r="M49" s="18">
        <v>46023</v>
      </c>
      <c r="N49" s="14">
        <v>12</v>
      </c>
      <c r="O49" s="15">
        <v>122.38200000000001</v>
      </c>
      <c r="P49" s="16" t="s">
        <v>46</v>
      </c>
      <c r="Q49" s="16" t="s">
        <v>37</v>
      </c>
      <c r="R49" s="17" t="s">
        <v>38</v>
      </c>
      <c r="S49" s="17" t="s">
        <v>38</v>
      </c>
      <c r="T49" s="17" t="s">
        <v>38</v>
      </c>
      <c r="U49" s="17" t="s">
        <v>38</v>
      </c>
      <c r="V49" s="17" t="s">
        <v>38</v>
      </c>
      <c r="W49" s="17" t="s">
        <v>38</v>
      </c>
      <c r="X49" s="17" t="s">
        <v>38</v>
      </c>
      <c r="Y49" s="17" t="s">
        <v>38</v>
      </c>
      <c r="Z49" s="17" t="s">
        <v>38</v>
      </c>
      <c r="AA49" s="17" t="s">
        <v>38</v>
      </c>
      <c r="AB49" s="17" t="s">
        <v>38</v>
      </c>
      <c r="AC49" s="17" t="s">
        <v>38</v>
      </c>
    </row>
    <row r="50" spans="1:29">
      <c r="A50" s="8" t="s">
        <v>200</v>
      </c>
      <c r="B50" s="8" t="s">
        <v>172</v>
      </c>
      <c r="C50" s="9">
        <v>30853362</v>
      </c>
      <c r="D50" s="8" t="s">
        <v>173</v>
      </c>
      <c r="E50" s="8" t="s">
        <v>29</v>
      </c>
      <c r="F50" s="8" t="s">
        <v>174</v>
      </c>
      <c r="G50" s="8" t="s">
        <v>175</v>
      </c>
      <c r="H50" s="12" t="s">
        <v>176</v>
      </c>
      <c r="I50" s="8" t="str">
        <f t="shared" si="1"/>
        <v>0905 453 701</v>
      </c>
      <c r="J50" s="8" t="s">
        <v>34</v>
      </c>
      <c r="K50" s="8" t="s">
        <v>201</v>
      </c>
      <c r="L50" s="8"/>
      <c r="M50" s="18">
        <v>46023</v>
      </c>
      <c r="N50" s="14">
        <v>12</v>
      </c>
      <c r="O50" s="15">
        <v>96.415999999999997</v>
      </c>
      <c r="P50" s="16" t="s">
        <v>46</v>
      </c>
      <c r="Q50" s="16" t="s">
        <v>37</v>
      </c>
      <c r="R50" s="17" t="s">
        <v>38</v>
      </c>
      <c r="S50" s="17" t="s">
        <v>38</v>
      </c>
      <c r="T50" s="17" t="s">
        <v>38</v>
      </c>
      <c r="U50" s="17" t="s">
        <v>38</v>
      </c>
      <c r="V50" s="17" t="s">
        <v>38</v>
      </c>
      <c r="W50" s="17" t="s">
        <v>38</v>
      </c>
      <c r="X50" s="17" t="s">
        <v>38</v>
      </c>
      <c r="Y50" s="17" t="s">
        <v>38</v>
      </c>
      <c r="Z50" s="17" t="s">
        <v>38</v>
      </c>
      <c r="AA50" s="17" t="s">
        <v>38</v>
      </c>
      <c r="AB50" s="17" t="s">
        <v>38</v>
      </c>
      <c r="AC50" s="17" t="s">
        <v>38</v>
      </c>
    </row>
    <row r="51" spans="1:29">
      <c r="A51" s="8" t="s">
        <v>202</v>
      </c>
      <c r="B51" s="8" t="s">
        <v>172</v>
      </c>
      <c r="C51" s="9">
        <v>30853362</v>
      </c>
      <c r="D51" s="8" t="s">
        <v>173</v>
      </c>
      <c r="E51" s="8" t="s">
        <v>29</v>
      </c>
      <c r="F51" s="8" t="s">
        <v>174</v>
      </c>
      <c r="G51" s="8" t="s">
        <v>175</v>
      </c>
      <c r="H51" s="12" t="s">
        <v>176</v>
      </c>
      <c r="I51" s="8" t="str">
        <f t="shared" si="1"/>
        <v>0905 453 701</v>
      </c>
      <c r="J51" s="8" t="s">
        <v>34</v>
      </c>
      <c r="K51" s="8" t="s">
        <v>203</v>
      </c>
      <c r="L51" s="8"/>
      <c r="M51" s="18">
        <v>46023</v>
      </c>
      <c r="N51" s="14">
        <v>12</v>
      </c>
      <c r="O51" s="15">
        <v>248.184</v>
      </c>
      <c r="P51" s="16" t="s">
        <v>46</v>
      </c>
      <c r="Q51" s="16" t="s">
        <v>37</v>
      </c>
      <c r="R51" s="17" t="s">
        <v>38</v>
      </c>
      <c r="S51" s="17" t="s">
        <v>38</v>
      </c>
      <c r="T51" s="17" t="s">
        <v>38</v>
      </c>
      <c r="U51" s="17" t="s">
        <v>38</v>
      </c>
      <c r="V51" s="17" t="s">
        <v>38</v>
      </c>
      <c r="W51" s="17" t="s">
        <v>38</v>
      </c>
      <c r="X51" s="17" t="s">
        <v>38</v>
      </c>
      <c r="Y51" s="17" t="s">
        <v>38</v>
      </c>
      <c r="Z51" s="17" t="s">
        <v>38</v>
      </c>
      <c r="AA51" s="17" t="s">
        <v>38</v>
      </c>
      <c r="AB51" s="17" t="s">
        <v>38</v>
      </c>
      <c r="AC51" s="17" t="s">
        <v>38</v>
      </c>
    </row>
    <row r="52" spans="1:29">
      <c r="A52" s="8" t="s">
        <v>204</v>
      </c>
      <c r="B52" s="8" t="s">
        <v>172</v>
      </c>
      <c r="C52" s="9">
        <v>30853362</v>
      </c>
      <c r="D52" s="8" t="s">
        <v>173</v>
      </c>
      <c r="E52" s="8" t="s">
        <v>29</v>
      </c>
      <c r="F52" s="8" t="s">
        <v>174</v>
      </c>
      <c r="G52" s="8" t="s">
        <v>175</v>
      </c>
      <c r="H52" s="12" t="s">
        <v>176</v>
      </c>
      <c r="I52" s="8" t="str">
        <f t="shared" si="1"/>
        <v>0905 453 701</v>
      </c>
      <c r="J52" s="8" t="s">
        <v>34</v>
      </c>
      <c r="K52" s="8" t="s">
        <v>205</v>
      </c>
      <c r="L52" s="8"/>
      <c r="M52" s="18">
        <v>46023</v>
      </c>
      <c r="N52" s="14">
        <v>12</v>
      </c>
      <c r="O52" s="15">
        <v>125.11499999999999</v>
      </c>
      <c r="P52" s="16" t="s">
        <v>46</v>
      </c>
      <c r="Q52" s="16" t="s">
        <v>37</v>
      </c>
      <c r="R52" s="17" t="s">
        <v>38</v>
      </c>
      <c r="S52" s="17" t="s">
        <v>38</v>
      </c>
      <c r="T52" s="17" t="s">
        <v>38</v>
      </c>
      <c r="U52" s="17" t="s">
        <v>38</v>
      </c>
      <c r="V52" s="17" t="s">
        <v>38</v>
      </c>
      <c r="W52" s="17" t="s">
        <v>38</v>
      </c>
      <c r="X52" s="17" t="s">
        <v>38</v>
      </c>
      <c r="Y52" s="17" t="s">
        <v>38</v>
      </c>
      <c r="Z52" s="17" t="s">
        <v>38</v>
      </c>
      <c r="AA52" s="17" t="s">
        <v>38</v>
      </c>
      <c r="AB52" s="17" t="s">
        <v>38</v>
      </c>
      <c r="AC52" s="17" t="s">
        <v>38</v>
      </c>
    </row>
    <row r="53" spans="1:29">
      <c r="A53" s="8" t="s">
        <v>206</v>
      </c>
      <c r="B53" s="8" t="s">
        <v>172</v>
      </c>
      <c r="C53" s="9">
        <v>30853362</v>
      </c>
      <c r="D53" s="8" t="s">
        <v>173</v>
      </c>
      <c r="E53" s="8" t="s">
        <v>29</v>
      </c>
      <c r="F53" s="8" t="s">
        <v>174</v>
      </c>
      <c r="G53" s="8" t="s">
        <v>175</v>
      </c>
      <c r="H53" s="12" t="s">
        <v>176</v>
      </c>
      <c r="I53" s="8" t="str">
        <f t="shared" si="1"/>
        <v>0905 453 701</v>
      </c>
      <c r="J53" s="8" t="s">
        <v>34</v>
      </c>
      <c r="K53" s="8" t="s">
        <v>207</v>
      </c>
      <c r="L53" s="8"/>
      <c r="M53" s="18">
        <v>46023</v>
      </c>
      <c r="N53" s="14">
        <v>12</v>
      </c>
      <c r="O53" s="15">
        <v>126.407</v>
      </c>
      <c r="P53" s="16" t="s">
        <v>46</v>
      </c>
      <c r="Q53" s="16" t="s">
        <v>37</v>
      </c>
      <c r="R53" s="17" t="s">
        <v>38</v>
      </c>
      <c r="S53" s="17" t="s">
        <v>38</v>
      </c>
      <c r="T53" s="17" t="s">
        <v>38</v>
      </c>
      <c r="U53" s="17" t="s">
        <v>38</v>
      </c>
      <c r="V53" s="17" t="s">
        <v>38</v>
      </c>
      <c r="W53" s="17" t="s">
        <v>38</v>
      </c>
      <c r="X53" s="17" t="s">
        <v>38</v>
      </c>
      <c r="Y53" s="17" t="s">
        <v>38</v>
      </c>
      <c r="Z53" s="17" t="s">
        <v>38</v>
      </c>
      <c r="AA53" s="17" t="s">
        <v>38</v>
      </c>
      <c r="AB53" s="17" t="s">
        <v>38</v>
      </c>
      <c r="AC53" s="17" t="s">
        <v>38</v>
      </c>
    </row>
    <row r="54" spans="1:29">
      <c r="A54" s="8" t="s">
        <v>208</v>
      </c>
      <c r="B54" s="8" t="s">
        <v>172</v>
      </c>
      <c r="C54" s="9">
        <v>30853362</v>
      </c>
      <c r="D54" s="8" t="s">
        <v>173</v>
      </c>
      <c r="E54" s="8" t="s">
        <v>29</v>
      </c>
      <c r="F54" s="8" t="s">
        <v>174</v>
      </c>
      <c r="G54" s="8" t="s">
        <v>175</v>
      </c>
      <c r="H54" s="12" t="s">
        <v>176</v>
      </c>
      <c r="I54" s="8" t="str">
        <f t="shared" si="1"/>
        <v>0905 453 701</v>
      </c>
      <c r="J54" s="8" t="s">
        <v>34</v>
      </c>
      <c r="K54" s="8" t="s">
        <v>209</v>
      </c>
      <c r="L54" s="8"/>
      <c r="M54" s="18">
        <v>46023</v>
      </c>
      <c r="N54" s="14">
        <v>12</v>
      </c>
      <c r="O54" s="15">
        <v>97.686999999999998</v>
      </c>
      <c r="P54" s="16" t="s">
        <v>46</v>
      </c>
      <c r="Q54" s="16" t="s">
        <v>37</v>
      </c>
      <c r="R54" s="17" t="s">
        <v>38</v>
      </c>
      <c r="S54" s="17" t="s">
        <v>38</v>
      </c>
      <c r="T54" s="17" t="s">
        <v>38</v>
      </c>
      <c r="U54" s="17" t="s">
        <v>38</v>
      </c>
      <c r="V54" s="17" t="s">
        <v>38</v>
      </c>
      <c r="W54" s="17" t="s">
        <v>38</v>
      </c>
      <c r="X54" s="17" t="s">
        <v>38</v>
      </c>
      <c r="Y54" s="17" t="s">
        <v>38</v>
      </c>
      <c r="Z54" s="17" t="s">
        <v>38</v>
      </c>
      <c r="AA54" s="17" t="s">
        <v>38</v>
      </c>
      <c r="AB54" s="17" t="s">
        <v>38</v>
      </c>
      <c r="AC54" s="17" t="s">
        <v>38</v>
      </c>
    </row>
    <row r="55" spans="1:29">
      <c r="A55" s="8" t="s">
        <v>210</v>
      </c>
      <c r="B55" s="8" t="s">
        <v>172</v>
      </c>
      <c r="C55" s="9">
        <v>30853362</v>
      </c>
      <c r="D55" s="8" t="s">
        <v>173</v>
      </c>
      <c r="E55" s="8" t="s">
        <v>29</v>
      </c>
      <c r="F55" s="8" t="s">
        <v>174</v>
      </c>
      <c r="G55" s="8" t="s">
        <v>175</v>
      </c>
      <c r="H55" s="12" t="s">
        <v>176</v>
      </c>
      <c r="I55" s="8" t="str">
        <f t="shared" si="1"/>
        <v>0905 453 701</v>
      </c>
      <c r="J55" s="8" t="s">
        <v>34</v>
      </c>
      <c r="K55" s="8" t="s">
        <v>211</v>
      </c>
      <c r="L55" s="8"/>
      <c r="M55" s="18">
        <v>46023</v>
      </c>
      <c r="N55" s="14">
        <v>12</v>
      </c>
      <c r="O55" s="15">
        <v>73.207999999999998</v>
      </c>
      <c r="P55" s="16" t="s">
        <v>36</v>
      </c>
      <c r="Q55" s="16" t="s">
        <v>37</v>
      </c>
      <c r="R55" s="17" t="s">
        <v>38</v>
      </c>
      <c r="S55" s="17" t="s">
        <v>38</v>
      </c>
      <c r="T55" s="17" t="s">
        <v>38</v>
      </c>
      <c r="U55" s="17" t="s">
        <v>38</v>
      </c>
      <c r="V55" s="17" t="s">
        <v>38</v>
      </c>
      <c r="W55" s="17" t="s">
        <v>38</v>
      </c>
      <c r="X55" s="17" t="s">
        <v>38</v>
      </c>
      <c r="Y55" s="17" t="s">
        <v>38</v>
      </c>
      <c r="Z55" s="17" t="s">
        <v>38</v>
      </c>
      <c r="AA55" s="17" t="s">
        <v>38</v>
      </c>
      <c r="AB55" s="17" t="s">
        <v>38</v>
      </c>
      <c r="AC55" s="17" t="s">
        <v>38</v>
      </c>
    </row>
    <row r="56" spans="1:29">
      <c r="A56" s="8" t="s">
        <v>212</v>
      </c>
      <c r="B56" s="8" t="s">
        <v>172</v>
      </c>
      <c r="C56" s="9">
        <v>30853362</v>
      </c>
      <c r="D56" s="8" t="s">
        <v>173</v>
      </c>
      <c r="E56" s="8" t="s">
        <v>29</v>
      </c>
      <c r="F56" s="8" t="s">
        <v>174</v>
      </c>
      <c r="G56" s="8" t="s">
        <v>175</v>
      </c>
      <c r="H56" s="12" t="s">
        <v>176</v>
      </c>
      <c r="I56" s="8" t="str">
        <f t="shared" si="1"/>
        <v>0905 453 701</v>
      </c>
      <c r="J56" s="8" t="s">
        <v>34</v>
      </c>
      <c r="K56" s="8" t="s">
        <v>213</v>
      </c>
      <c r="L56" s="8"/>
      <c r="M56" s="18">
        <v>46023</v>
      </c>
      <c r="N56" s="14">
        <v>12</v>
      </c>
      <c r="O56" s="15">
        <v>288.16800000000001</v>
      </c>
      <c r="P56" s="16" t="s">
        <v>51</v>
      </c>
      <c r="Q56" s="16" t="s">
        <v>37</v>
      </c>
      <c r="R56" s="17" t="s">
        <v>38</v>
      </c>
      <c r="S56" s="17" t="s">
        <v>38</v>
      </c>
      <c r="T56" s="17" t="s">
        <v>38</v>
      </c>
      <c r="U56" s="17" t="s">
        <v>38</v>
      </c>
      <c r="V56" s="17" t="s">
        <v>38</v>
      </c>
      <c r="W56" s="17" t="s">
        <v>38</v>
      </c>
      <c r="X56" s="17" t="s">
        <v>38</v>
      </c>
      <c r="Y56" s="17" t="s">
        <v>38</v>
      </c>
      <c r="Z56" s="17" t="s">
        <v>38</v>
      </c>
      <c r="AA56" s="17" t="s">
        <v>38</v>
      </c>
      <c r="AB56" s="17" t="s">
        <v>38</v>
      </c>
      <c r="AC56" s="17" t="s">
        <v>38</v>
      </c>
    </row>
    <row r="57" spans="1:29">
      <c r="A57" s="8" t="s">
        <v>214</v>
      </c>
      <c r="B57" s="8" t="s">
        <v>172</v>
      </c>
      <c r="C57" s="9">
        <v>30853362</v>
      </c>
      <c r="D57" s="8" t="s">
        <v>173</v>
      </c>
      <c r="E57" s="8" t="s">
        <v>29</v>
      </c>
      <c r="F57" s="8" t="s">
        <v>174</v>
      </c>
      <c r="G57" s="8" t="s">
        <v>175</v>
      </c>
      <c r="H57" s="12" t="s">
        <v>176</v>
      </c>
      <c r="I57" s="8" t="str">
        <f t="shared" si="1"/>
        <v>0905 453 701</v>
      </c>
      <c r="J57" s="8" t="s">
        <v>34</v>
      </c>
      <c r="K57" s="8" t="s">
        <v>215</v>
      </c>
      <c r="L57" s="8"/>
      <c r="M57" s="18">
        <v>46023</v>
      </c>
      <c r="N57" s="14">
        <v>12</v>
      </c>
      <c r="O57" s="15">
        <v>110.01600000000001</v>
      </c>
      <c r="P57" s="16" t="s">
        <v>145</v>
      </c>
      <c r="Q57" s="16" t="s">
        <v>37</v>
      </c>
      <c r="R57" s="17" t="s">
        <v>38</v>
      </c>
      <c r="S57" s="17" t="s">
        <v>38</v>
      </c>
      <c r="T57" s="17" t="s">
        <v>38</v>
      </c>
      <c r="U57" s="17" t="s">
        <v>38</v>
      </c>
      <c r="V57" s="17" t="s">
        <v>38</v>
      </c>
      <c r="W57" s="17" t="s">
        <v>38</v>
      </c>
      <c r="X57" s="17" t="s">
        <v>38</v>
      </c>
      <c r="Y57" s="17" t="s">
        <v>38</v>
      </c>
      <c r="Z57" s="17" t="s">
        <v>38</v>
      </c>
      <c r="AA57" s="17" t="s">
        <v>38</v>
      </c>
      <c r="AB57" s="17" t="s">
        <v>38</v>
      </c>
      <c r="AC57" s="17" t="s">
        <v>38</v>
      </c>
    </row>
    <row r="58" spans="1:29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9" t="s">
        <v>216</v>
      </c>
      <c r="O58" s="30">
        <f>SUM(O2:O57)</f>
        <v>7496.1090000000004</v>
      </c>
      <c r="P58" s="31" t="s">
        <v>217</v>
      </c>
      <c r="Q58" s="22"/>
    </row>
    <row r="61" spans="1:29">
      <c r="O61" s="3"/>
    </row>
    <row r="62" spans="1:29">
      <c r="O62" s="3"/>
    </row>
    <row r="63" spans="1:29">
      <c r="O63" s="3"/>
    </row>
    <row r="64" spans="1:29">
      <c r="O64" s="3"/>
    </row>
    <row r="65" spans="15:15">
      <c r="O65" s="3"/>
    </row>
    <row r="66" spans="15:15">
      <c r="O66" s="3"/>
    </row>
  </sheetData>
  <phoneticPr fontId="1" type="noConversion"/>
  <hyperlinks>
    <hyperlink ref="H2" r:id="rId1" xr:uid="{CCCABFB5-BCF5-4EB2-8104-F5CAEE2FC3DE}"/>
    <hyperlink ref="H3" r:id="rId2" xr:uid="{48A3C241-D415-43A5-AE59-3D73DA959407}"/>
    <hyperlink ref="H4" r:id="rId3" xr:uid="{FC2DBCD3-6F5C-4273-9ACE-6AC66698BC50}"/>
    <hyperlink ref="H5" r:id="rId4" xr:uid="{AFDC5252-5C48-4AB1-8010-DF079F6E2A6D}"/>
    <hyperlink ref="H6" r:id="rId5" xr:uid="{975614BE-F942-4A4D-A279-84D95BD4EAB2}"/>
    <hyperlink ref="H7" r:id="rId6" xr:uid="{36186477-63C5-45B7-98E9-BFF55704CE6A}"/>
    <hyperlink ref="H8" r:id="rId7" xr:uid="{9A14BCDC-12F7-4250-A841-FEDACC281125}"/>
    <hyperlink ref="H9" r:id="rId8" xr:uid="{E2A7A3ED-1C92-444D-9C73-79374C9C0CED}"/>
    <hyperlink ref="H10" r:id="rId9" xr:uid="{0C6DCF98-A016-4334-9FC0-8ECB6EB67085}"/>
    <hyperlink ref="H11" r:id="rId10" xr:uid="{D7F42246-3194-439D-BBAF-AB80A57ADFAC}"/>
    <hyperlink ref="H12" r:id="rId11" xr:uid="{AF1A57F4-F309-4496-ACFC-90AAB17CE654}"/>
    <hyperlink ref="H13" r:id="rId12" xr:uid="{CC752281-1992-4F87-ACBC-BC9CA58A441E}"/>
    <hyperlink ref="H14" r:id="rId13" xr:uid="{38E698C1-E29D-46F0-BFF5-05449F68E5F8}"/>
    <hyperlink ref="H15" r:id="rId14" xr:uid="{5AD374C4-D8B8-4267-B3FD-4E5248CA01BB}"/>
    <hyperlink ref="H16" r:id="rId15" xr:uid="{6273716A-64D9-43A1-B353-A4169C013F77}"/>
    <hyperlink ref="H38" r:id="rId16" xr:uid="{656FDF60-9218-4D6F-8725-1A14E770D882}"/>
    <hyperlink ref="H18" r:id="rId17" xr:uid="{08CF199C-7275-4C6D-9674-928B86BD6FEA}"/>
    <hyperlink ref="H19" r:id="rId18" xr:uid="{FF649353-B9EF-40DD-816A-008019A179BE}"/>
    <hyperlink ref="H20" r:id="rId19" xr:uid="{6CB15E65-B3E8-4CEF-9284-B4997A17130D}"/>
    <hyperlink ref="H21" r:id="rId20" xr:uid="{4FC1ADFB-6FB6-4366-8196-A4239FCFD969}"/>
    <hyperlink ref="H22" r:id="rId21" xr:uid="{5E261EED-7FA5-4F36-84FE-59DC778CD90A}"/>
    <hyperlink ref="H23" r:id="rId22" xr:uid="{150A7DED-C117-48A7-9FF0-DB109D69BF8F}"/>
    <hyperlink ref="H24" r:id="rId23" xr:uid="{A68688B1-D2CB-4151-AB1B-8ECB47478350}"/>
    <hyperlink ref="H25" r:id="rId24" xr:uid="{F4819799-9EE1-41A5-A694-792815299104}"/>
    <hyperlink ref="H26" r:id="rId25" xr:uid="{101DA98E-26D4-44FE-816D-8AEED772748A}"/>
    <hyperlink ref="H27" r:id="rId26" xr:uid="{C76427FA-F8B6-458A-BF5E-0C915F7CB1BF}"/>
    <hyperlink ref="H28" r:id="rId27" xr:uid="{17262DEA-FA51-4757-A18B-24EAC311ECBE}"/>
    <hyperlink ref="H32" r:id="rId28" xr:uid="{047B110A-F13A-445A-902C-136D323055EF}"/>
    <hyperlink ref="H33" r:id="rId29" xr:uid="{CD7203AC-D6E1-41F4-89BB-C54964BC7973}"/>
    <hyperlink ref="H34" r:id="rId30" xr:uid="{A6D8C867-B787-484B-8413-B92C623E19DB}"/>
    <hyperlink ref="H39" r:id="rId31" xr:uid="{79A39123-2C21-4DBF-9F90-B6FA8791EDEB}"/>
    <hyperlink ref="H40" r:id="rId32" xr:uid="{3408F921-CDDC-4FC9-8809-75D59BFC6CB9}"/>
    <hyperlink ref="H41" r:id="rId33" xr:uid="{10E1FA58-BF46-4C8C-BA28-4A8183E9CCF9}"/>
    <hyperlink ref="H42" r:id="rId34" xr:uid="{ED6E61C3-C018-42F9-A331-7C74BB22506C}"/>
    <hyperlink ref="H43" r:id="rId35" xr:uid="{AB7385D5-B721-4217-9151-19F5B460FACC}"/>
    <hyperlink ref="H44" r:id="rId36" xr:uid="{CE0140CA-03FD-430D-92E0-7CAF6969860B}"/>
    <hyperlink ref="H45" r:id="rId37" xr:uid="{36EF9AD2-9BC2-46EE-97C0-8D29089DB7D2}"/>
    <hyperlink ref="H46" r:id="rId38" xr:uid="{98000151-9B4A-424B-91D8-90A753724FEB}"/>
    <hyperlink ref="H47" r:id="rId39" xr:uid="{24C2273B-B6AF-4FE3-9953-C80A11B03191}"/>
    <hyperlink ref="H48" r:id="rId40" xr:uid="{D93A93BF-A083-4646-8ABA-A6C7FDA16A0E}"/>
    <hyperlink ref="H49" r:id="rId41" xr:uid="{5BFC73DE-DAB0-445B-973E-2613B39E6E1D}"/>
    <hyperlink ref="H50" r:id="rId42" xr:uid="{E946D114-9E1A-42B6-9D2C-0753FA24FD7D}"/>
    <hyperlink ref="H51" r:id="rId43" xr:uid="{93CF591E-4A9D-4542-A35E-015E732FB89B}"/>
    <hyperlink ref="H52" r:id="rId44" xr:uid="{ED3434B5-23A3-479C-ACDC-E252AD3C003E}"/>
    <hyperlink ref="H53" r:id="rId45" xr:uid="{1D63BA32-8649-4D92-A3D0-7B1F35DC4B7A}"/>
    <hyperlink ref="H54" r:id="rId46" xr:uid="{3277920E-79C2-406F-A094-7ADF10393411}"/>
    <hyperlink ref="H55" r:id="rId47" xr:uid="{9779B0D6-7A43-402B-8499-37509BEF8974}"/>
    <hyperlink ref="H56" r:id="rId48" xr:uid="{094834AE-BAD6-4F5B-8C94-1005BBC27947}"/>
    <hyperlink ref="H57" r:id="rId49" xr:uid="{BE3D3DF0-47AC-4FA2-97B1-83FEFD9A730F}"/>
  </hyperlinks>
  <pageMargins left="0.25" right="0.25" top="0.75" bottom="0.75" header="0.3" footer="0.3"/>
  <pageSetup paperSize="8" scale="43" orientation="landscape" r:id="rId5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BE4FAB7D8C804DB4DFA96C1532AA16" ma:contentTypeVersion="13" ma:contentTypeDescription="Create a new document." ma:contentTypeScope="" ma:versionID="fa326a712ae2e655fd2241dd6acd2882">
  <xsd:schema xmlns:xsd="http://www.w3.org/2001/XMLSchema" xmlns:xs="http://www.w3.org/2001/XMLSchema" xmlns:p="http://schemas.microsoft.com/office/2006/metadata/properties" xmlns:ns3="20548620-2837-4dda-b5b9-bae77a4b49c2" xmlns:ns4="648bd653-f54f-4954-abf5-c8d1a9968eb4" targetNamespace="http://schemas.microsoft.com/office/2006/metadata/properties" ma:root="true" ma:fieldsID="95291138cc047c65a8658f79795d009e" ns3:_="" ns4:_="">
    <xsd:import namespace="20548620-2837-4dda-b5b9-bae77a4b49c2"/>
    <xsd:import namespace="648bd653-f54f-4954-abf5-c8d1a9968eb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548620-2837-4dda-b5b9-bae77a4b49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8bd653-f54f-4954-abf5-c8d1a9968e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845B1D-A5B6-4F98-B407-4A2B57756EB4}"/>
</file>

<file path=customXml/itemProps2.xml><?xml version="1.0" encoding="utf-8"?>
<ds:datastoreItem xmlns:ds="http://schemas.openxmlformats.org/officeDocument/2006/customXml" ds:itemID="{D38F8FA6-5C1D-4ED9-8051-4123A245D85D}"/>
</file>

<file path=customXml/itemProps3.xml><?xml version="1.0" encoding="utf-8"?>
<ds:datastoreItem xmlns:ds="http://schemas.openxmlformats.org/officeDocument/2006/customXml" ds:itemID="{694EB323-7B88-460A-B36F-4382255EAF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Aneta Micenková</dc:creator>
  <cp:keywords/>
  <dc:description/>
  <cp:lastModifiedBy>Tomáš Nemec, Ing.</cp:lastModifiedBy>
  <cp:revision/>
  <dcterms:created xsi:type="dcterms:W3CDTF">2020-06-15T12:23:22Z</dcterms:created>
  <dcterms:modified xsi:type="dcterms:W3CDTF">2024-07-30T13:08:07Z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0x01010055BE4FAB7D8C804DB4DFA96C1532AA16</vt:lpwstr>
  </property>
</Properties>
</file>